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RR 2022-23\"/>
    </mc:Choice>
  </mc:AlternateContent>
  <bookViews>
    <workbookView xWindow="-120" yWindow="-120" windowWidth="29040" windowHeight="15840"/>
  </bookViews>
  <sheets>
    <sheet name="FA_CW Details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M35" i="1"/>
  <c r="L35" i="1"/>
  <c r="K35" i="1"/>
  <c r="J35" i="1"/>
  <c r="I35" i="1"/>
  <c r="H35" i="1"/>
  <c r="G35" i="1"/>
  <c r="E35" i="1"/>
  <c r="F35" i="1"/>
  <c r="D35" i="1"/>
  <c r="M32" i="1"/>
  <c r="L32" i="1"/>
  <c r="K32" i="1"/>
  <c r="J32" i="1"/>
  <c r="I32" i="1"/>
  <c r="H32" i="1"/>
  <c r="G32" i="1"/>
  <c r="F32" i="1"/>
  <c r="O31" i="1"/>
  <c r="O23" i="1"/>
  <c r="O20" i="1"/>
  <c r="O22" i="1"/>
  <c r="N39" i="1" l="1"/>
  <c r="M39" i="1"/>
  <c r="L39" i="1"/>
  <c r="K39" i="1"/>
  <c r="J39" i="1"/>
  <c r="H39" i="1"/>
  <c r="G39" i="1"/>
  <c r="F39" i="1"/>
  <c r="E39" i="1"/>
  <c r="I38" i="1"/>
  <c r="D38" i="1"/>
  <c r="D39" i="1" s="1"/>
  <c r="I37" i="1"/>
  <c r="O37" i="1" s="1"/>
  <c r="O30" i="1"/>
  <c r="O29" i="1"/>
  <c r="O19" i="1"/>
  <c r="O18" i="1"/>
  <c r="N16" i="1"/>
  <c r="M16" i="1"/>
  <c r="J16" i="1"/>
  <c r="H16" i="1"/>
  <c r="G16" i="1"/>
  <c r="F16" i="1"/>
  <c r="E16" i="1"/>
  <c r="D16" i="1"/>
  <c r="L15" i="1"/>
  <c r="L16" i="1" s="1"/>
  <c r="K15" i="1"/>
  <c r="K16" i="1" s="1"/>
  <c r="I15" i="1"/>
  <c r="I16" i="1" s="1"/>
  <c r="N14" i="1"/>
  <c r="N17" i="1" s="1"/>
  <c r="O13" i="1"/>
  <c r="M12" i="1"/>
  <c r="M14" i="1" s="1"/>
  <c r="M17" i="1" s="1"/>
  <c r="L12" i="1"/>
  <c r="L14" i="1" s="1"/>
  <c r="L17" i="1" s="1"/>
  <c r="J12" i="1"/>
  <c r="J14" i="1" s="1"/>
  <c r="J17" i="1" s="1"/>
  <c r="H12" i="1"/>
  <c r="H14" i="1" s="1"/>
  <c r="H17" i="1" s="1"/>
  <c r="G12" i="1"/>
  <c r="G14" i="1" s="1"/>
  <c r="G17" i="1" s="1"/>
  <c r="E12" i="1"/>
  <c r="E14" i="1" s="1"/>
  <c r="E17" i="1" s="1"/>
  <c r="F11" i="1"/>
  <c r="O11" i="1" s="1"/>
  <c r="O10" i="1"/>
  <c r="K8" i="1"/>
  <c r="K12" i="1" s="1"/>
  <c r="K14" i="1" s="1"/>
  <c r="K17" i="1" s="1"/>
  <c r="I8" i="1"/>
  <c r="I12" i="1" s="1"/>
  <c r="I14" i="1" s="1"/>
  <c r="I17" i="1" s="1"/>
  <c r="D8" i="1"/>
  <c r="D12" i="1" s="1"/>
  <c r="I7" i="1"/>
  <c r="O7" i="1" s="1"/>
  <c r="M6" i="1"/>
  <c r="L6" i="1"/>
  <c r="K6" i="1"/>
  <c r="J6" i="1"/>
  <c r="I6" i="1"/>
  <c r="H6" i="1"/>
  <c r="G6" i="1"/>
  <c r="F6" i="1"/>
  <c r="D6" i="1"/>
  <c r="O5" i="1"/>
  <c r="O4" i="1"/>
  <c r="K21" i="1" l="1"/>
  <c r="K24" i="1" s="1"/>
  <c r="H21" i="1"/>
  <c r="H24" i="1" s="1"/>
  <c r="I21" i="1"/>
  <c r="I24" i="1" s="1"/>
  <c r="J21" i="1"/>
  <c r="J24" i="1" s="1"/>
  <c r="M40" i="1"/>
  <c r="M21" i="1"/>
  <c r="M24" i="1" s="1"/>
  <c r="E21" i="1"/>
  <c r="E24" i="1" s="1"/>
  <c r="G21" i="1"/>
  <c r="L21" i="1"/>
  <c r="L24" i="1" s="1"/>
  <c r="N21" i="1"/>
  <c r="N24" i="1" s="1"/>
  <c r="G40" i="1"/>
  <c r="O6" i="1"/>
  <c r="F40" i="1"/>
  <c r="N40" i="1"/>
  <c r="O38" i="1"/>
  <c r="O39" i="1" s="1"/>
  <c r="H40" i="1"/>
  <c r="D14" i="1"/>
  <c r="L40" i="1"/>
  <c r="J40" i="1"/>
  <c r="O8" i="1"/>
  <c r="F12" i="1"/>
  <c r="F14" i="1" s="1"/>
  <c r="F17" i="1" s="1"/>
  <c r="O15" i="1"/>
  <c r="O16" i="1"/>
  <c r="I39" i="1"/>
  <c r="I40" i="1" s="1"/>
  <c r="D40" i="1"/>
  <c r="E40" i="1"/>
  <c r="K40" i="1"/>
  <c r="G24" i="1" l="1"/>
  <c r="H25" i="1"/>
  <c r="N25" i="1"/>
  <c r="F21" i="1"/>
  <c r="F24" i="1" s="1"/>
  <c r="F25" i="1" s="1"/>
  <c r="H26" i="1"/>
  <c r="K26" i="1"/>
  <c r="K25" i="1"/>
  <c r="O40" i="1"/>
  <c r="M25" i="1"/>
  <c r="M26" i="1"/>
  <c r="E25" i="1"/>
  <c r="J25" i="1"/>
  <c r="J26" i="1"/>
  <c r="O12" i="1"/>
  <c r="L26" i="1"/>
  <c r="L25" i="1"/>
  <c r="I25" i="1"/>
  <c r="I26" i="1"/>
  <c r="O14" i="1"/>
  <c r="D17" i="1"/>
  <c r="D21" i="1" s="1"/>
  <c r="D24" i="1" s="1"/>
  <c r="G25" i="1" l="1"/>
  <c r="G26" i="1"/>
  <c r="F26" i="1"/>
  <c r="O26" i="1" s="1"/>
  <c r="O17" i="1"/>
  <c r="O25" i="1"/>
  <c r="O21" i="1" l="1"/>
  <c r="O24" i="1"/>
  <c r="O35" i="1"/>
  <c r="M33" i="1"/>
  <c r="G33" i="1"/>
  <c r="L33" i="1"/>
  <c r="F33" i="1"/>
  <c r="I33" i="1"/>
  <c r="H33" i="1"/>
  <c r="K33" i="1"/>
  <c r="J33" i="1"/>
  <c r="D28" i="1"/>
  <c r="E28" i="1"/>
  <c r="N28" i="1"/>
  <c r="O28" i="1"/>
  <c r="D32" i="1"/>
  <c r="E32" i="1"/>
  <c r="N32" i="1"/>
  <c r="O32" i="1"/>
  <c r="D33" i="1"/>
  <c r="E33" i="1"/>
  <c r="N33" i="1"/>
  <c r="O33" i="1"/>
</calcChain>
</file>

<file path=xl/sharedStrings.xml><?xml version="1.0" encoding="utf-8"?>
<sst xmlns="http://schemas.openxmlformats.org/spreadsheetml/2006/main" count="81" uniqueCount="78">
  <si>
    <t>Sl No</t>
  </si>
  <si>
    <t>Particulars</t>
  </si>
  <si>
    <t>Reference</t>
  </si>
  <si>
    <t>Free Hold Land</t>
  </si>
  <si>
    <t>Leasehold Land</t>
  </si>
  <si>
    <t>Building</t>
  </si>
  <si>
    <t>Electrical Installation</t>
  </si>
  <si>
    <t>P&amp;M
(Other Civil Works)</t>
  </si>
  <si>
    <t>P&amp;M Including Beneficiary Assets</t>
  </si>
  <si>
    <t>P&amp;M
(Line,Cable &amp; Network)</t>
  </si>
  <si>
    <t>Vehicles</t>
  </si>
  <si>
    <t>Furniture &amp; Fixture</t>
  </si>
  <si>
    <t>Office Equipments</t>
  </si>
  <si>
    <t>Intangible Assets</t>
  </si>
  <si>
    <t>Total</t>
  </si>
  <si>
    <t xml:space="preserve">GFA as per Audited Accounts of OPTCL as on 31-03-2013 </t>
  </si>
  <si>
    <t>GFA as on 31-03-2014 Proposed by OPTCL in ARR of FY 2014-15</t>
  </si>
  <si>
    <t>OPTCL ARR For FY 2014-15</t>
  </si>
  <si>
    <t>3=2-3</t>
  </si>
  <si>
    <t>GFA Addition  proposed by OPTCL and approved by OERC for FY 2014-15</t>
  </si>
  <si>
    <t>GFA Approved by OERC for FY 2014-15</t>
  </si>
  <si>
    <t>OPTCL Tariff Order 2014-15 (Para-254)</t>
  </si>
  <si>
    <t xml:space="preserve">Original Book Value of Fixed Assets (Pre-upvalued ) Approved by OERC upto 31-03-2013 </t>
  </si>
  <si>
    <t xml:space="preserve">Excess Considered by OERC in </t>
  </si>
  <si>
    <t>2.i</t>
  </si>
  <si>
    <t>FY 2000-01</t>
  </si>
  <si>
    <t>2.ii</t>
  </si>
  <si>
    <t>FY 2001-02</t>
  </si>
  <si>
    <t xml:space="preserve">Actual Original Book Value of Fixed Assets (Pre-upvalued ) upto 31-03-2013 </t>
  </si>
  <si>
    <t>(1 - 2.i - 2.ii)</t>
  </si>
  <si>
    <t xml:space="preserve">Actual Original Book Value of Fixed Assets ( Including Up-valued) as per OPTCL Audited Accounts as on 31-03-2013 </t>
  </si>
  <si>
    <t xml:space="preserve">Actual Value of Up-valued Assets </t>
  </si>
  <si>
    <t>(4-3)</t>
  </si>
  <si>
    <t xml:space="preserve">As per Audited Accounts of OPTCL, addition of Assets from  01-04-2013 to 31-03-2021 </t>
  </si>
  <si>
    <t>Actual Original Book Value of Fixed Assets ( Including Up-valued) as per OPTCL Audited Accounts  as on 31-03-2021</t>
  </si>
  <si>
    <t>(4+6)</t>
  </si>
  <si>
    <t>As above 
Sl No-5</t>
  </si>
  <si>
    <t>Govt Grant Assets</t>
  </si>
  <si>
    <t>Audited Accounts of OPTCL 
as on 31-03-2021</t>
  </si>
  <si>
    <t>Beneficiary &amp; Deposit Work Assets</t>
  </si>
  <si>
    <t>-do-</t>
  </si>
  <si>
    <t>Original Book Value of Fixed Assets (excluding  Up-valued+Grant +Beneficiary Assets)  as on 31-03-2021</t>
  </si>
  <si>
    <t>Assets (Excluding Grant &amp; beneficiary Assets) to be Added during FY 2021-22 proposed by OPTCL in ARR of FY 2022-23</t>
  </si>
  <si>
    <t>For Calculation of Depreciation &amp; Amortisation Expenses, Original Cost of Fixed Assets (Excluding  upvalued, Grant &amp; beneficiary Assets) as on 31-03-2022 will be:</t>
  </si>
  <si>
    <t>Depreciable value of  Assets (90% of Original Book Value) as on
 31-03-2022</t>
  </si>
  <si>
    <t xml:space="preserve">Depcreciation Allowed By OERC </t>
  </si>
  <si>
    <t>17.i</t>
  </si>
  <si>
    <t>In the Trup up Orders  From 1996-97 to FY 2019-20</t>
  </si>
  <si>
    <t>17.ii</t>
  </si>
  <si>
    <t>17.iii</t>
  </si>
  <si>
    <t>Sub-total</t>
  </si>
  <si>
    <t>Balance Depreciable Assets (90% of Original Book Value of Assets)  as on31-03-2022</t>
  </si>
  <si>
    <t xml:space="preserve"> (%)</t>
  </si>
  <si>
    <t>Depreciation   Proposed for 
FY 2022-23</t>
  </si>
  <si>
    <t>Transmission  Assts at Deemed Cost (After IndAS w.e.f 01-04-2015)</t>
  </si>
  <si>
    <t>Pre IndAS  Original Book Value of Fixed Assets ( Including Up-valued) as per OPTCL Audited Accounts  as on 01-04-2015</t>
  </si>
  <si>
    <t>As per OPTCL Audited Accounts</t>
  </si>
  <si>
    <t>After Adoption of Ind AS , Deemed Cost of Fixed Assets  as on 01-04-2015</t>
  </si>
  <si>
    <t>Reduction in Fixed Assets on account of adjustment of Accumulated depreciation upto 31-03-2015</t>
  </si>
  <si>
    <t>16-17</t>
  </si>
  <si>
    <t>Deemed Cost of Fixed Assets as per Audited Accounts of OPTCL  as on 31-03-2021</t>
  </si>
  <si>
    <t>7-18</t>
  </si>
  <si>
    <t>Rate of Depreciation (as per   Appendix-A of the Regulations)</t>
  </si>
  <si>
    <t>In the Tariff Order of FY 2020-21</t>
  </si>
  <si>
    <t>In the Tariff Order of FY 2021-22</t>
  </si>
  <si>
    <t>OPTCL : Component Wise Original Book Value of Fixed Assets  and Calculation of Depreciation for FY 2022-23      (Rs. in Crore)</t>
  </si>
  <si>
    <t>Original Book Value of Fixed Assets fully depreciated upto 31.03.2021</t>
  </si>
  <si>
    <t>7-(8+9+10+11)</t>
  </si>
  <si>
    <t>Assets (Excluding Grant &amp; beneficiary Assets) to be Added during FY 2022-23 proposed by OPTCL in ARR of FY 2022-23</t>
  </si>
  <si>
    <t>12+13+14</t>
  </si>
  <si>
    <t>90% of Sl No 15</t>
  </si>
  <si>
    <t>17.iv</t>
  </si>
  <si>
    <t>Less: Adjustment of Accumulated Depreciation (90%) towards Fully Depreciated Assets as on 31.03.2021</t>
  </si>
  <si>
    <t>90% on Sl11</t>
  </si>
  <si>
    <t>(17.i+17.ii+17.iii-17.iv))</t>
  </si>
  <si>
    <t>15-16</t>
  </si>
  <si>
    <t>(100% of Sl 11&amp;12 and 50% of Sl 13)xSl19</t>
  </si>
  <si>
    <t>Annexure-02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</si>
</sst>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i/>
      <sz val="11"/>
      <color theme="1"/>
      <name val="Trebuchet MS"/>
      <family val="2"/>
    </font>
    <font>
      <b/>
      <i/>
      <sz val="11"/>
      <color theme="1"/>
      <name val="Trebuchet MS"/>
      <family val="2"/>
    </font>
    <font>
      <b/>
      <sz val="11"/>
      <name val="Trebuchet MS"/>
      <family val="2"/>
    </font>
    <font>
      <b/>
      <sz val="11"/>
      <color theme="0"/>
      <name val="Trebuchet MS"/>
      <family val="2"/>
    </font>
    <font>
      <b/>
      <sz val="11"/>
      <color theme="0" tint="-4.9989318521683403E-2"/>
      <name val="Trebuchet MS"/>
      <family val="2"/>
    </font>
    <font>
      <b/>
      <sz val="11"/>
      <color rgb="FFFF0000"/>
      <name val="Trebuchet MS"/>
      <family val="2"/>
    </font>
    <font>
      <sz val="11"/>
      <color rgb="FFFF0000"/>
      <name val="Trebuchet MS"/>
      <family val="2"/>
    </font>
    <font>
      <sz val="11"/>
      <name val="Trebuchet MS"/>
      <family val="2"/>
    </font>
    <font>
      <b/>
      <sz val="12"/>
      <color theme="0" tint="-4.9989318521683403E-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0" borderId="2" xfId="0" applyFont="1" applyBorder="1" applyAlignment="1">
      <alignment horizontal="justify" wrapText="1"/>
    </xf>
    <xf numFmtId="43" fontId="4" fillId="0" borderId="2" xfId="0" applyNumberFormat="1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43" fontId="3" fillId="0" borderId="0" xfId="0" applyNumberFormat="1" applyFont="1"/>
    <xf numFmtId="0" fontId="3" fillId="0" borderId="2" xfId="0" applyFont="1" applyBorder="1" applyAlignment="1">
      <alignment horizontal="justify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43" fontId="3" fillId="0" borderId="0" xfId="1" applyFont="1"/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43" fontId="5" fillId="0" borderId="2" xfId="1" applyFont="1" applyBorder="1" applyAlignment="1">
      <alignment vertical="center"/>
    </xf>
    <xf numFmtId="43" fontId="6" fillId="0" borderId="2" xfId="1" applyFont="1" applyBorder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vertical="center"/>
    </xf>
    <xf numFmtId="43" fontId="3" fillId="0" borderId="2" xfId="1" applyFont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justify" vertical="center"/>
    </xf>
    <xf numFmtId="16" fontId="8" fillId="3" borderId="2" xfId="0" applyNumberFormat="1" applyFont="1" applyFill="1" applyBorder="1" applyAlignment="1">
      <alignment horizontal="center" vertical="center"/>
    </xf>
    <xf numFmtId="43" fontId="8" fillId="3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justify" wrapText="1"/>
    </xf>
    <xf numFmtId="43" fontId="9" fillId="3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/>
    </xf>
    <xf numFmtId="0" fontId="3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43" fontId="11" fillId="0" borderId="2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43" fontId="10" fillId="0" borderId="2" xfId="0" applyNumberFormat="1" applyFont="1" applyBorder="1" applyAlignment="1">
      <alignment vertical="center"/>
    </xf>
    <xf numFmtId="43" fontId="10" fillId="0" borderId="2" xfId="1" applyFont="1" applyBorder="1" applyAlignment="1">
      <alignment vertical="center"/>
    </xf>
    <xf numFmtId="0" fontId="8" fillId="3" borderId="2" xfId="0" applyFont="1" applyFill="1" applyBorder="1" applyAlignment="1">
      <alignment horizontal="justify" vertical="center" wrapText="1"/>
    </xf>
    <xf numFmtId="43" fontId="8" fillId="3" borderId="2" xfId="1" applyFont="1" applyFill="1" applyBorder="1" applyAlignment="1">
      <alignment vertical="center"/>
    </xf>
    <xf numFmtId="43" fontId="3" fillId="0" borderId="2" xfId="1" applyFont="1" applyBorder="1"/>
    <xf numFmtId="0" fontId="12" fillId="2" borderId="2" xfId="0" applyFont="1" applyFill="1" applyBorder="1" applyAlignment="1">
      <alignment horizontal="justify" vertical="center" wrapText="1"/>
    </xf>
    <xf numFmtId="43" fontId="12" fillId="2" borderId="2" xfId="1" applyFont="1" applyFill="1" applyBorder="1" applyAlignment="1">
      <alignment horizontal="center" vertical="center"/>
    </xf>
    <xf numFmtId="43" fontId="12" fillId="2" borderId="2" xfId="0" applyNumberFormat="1" applyFont="1" applyFill="1" applyBorder="1" applyAlignment="1">
      <alignment vertical="center"/>
    </xf>
    <xf numFmtId="43" fontId="12" fillId="2" borderId="2" xfId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43" fontId="7" fillId="0" borderId="2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13" fillId="3" borderId="2" xfId="0" applyFont="1" applyFill="1" applyBorder="1" applyAlignment="1">
      <alignment horizontal="left" vertical="center"/>
    </xf>
    <xf numFmtId="0" fontId="3" fillId="0" borderId="0" xfId="0" applyFont="1" applyFill="1"/>
    <xf numFmtId="0" fontId="12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43" fontId="3" fillId="0" borderId="0" xfId="0" applyNumberFormat="1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43" fontId="4" fillId="0" borderId="2" xfId="0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N1" sqref="N1"/>
    </sheetView>
  </sheetViews>
  <sheetFormatPr defaultRowHeight="16.5" x14ac:dyDescent="0.3"/>
  <cols>
    <col min="1" max="1" width="11.28515625" style="1" bestFit="1" customWidth="1"/>
    <col min="2" max="2" width="35.28515625" style="1" customWidth="1"/>
    <col min="3" max="3" width="19.5703125" style="1" bestFit="1" customWidth="1"/>
    <col min="4" max="4" width="10.140625" style="1" bestFit="1" customWidth="1"/>
    <col min="5" max="5" width="11.140625" style="1" customWidth="1"/>
    <col min="6" max="6" width="10.140625" style="1" bestFit="1" customWidth="1"/>
    <col min="7" max="7" width="12.28515625" style="1" bestFit="1" customWidth="1"/>
    <col min="8" max="8" width="13" style="1" customWidth="1"/>
    <col min="9" max="10" width="13" style="1" bestFit="1" customWidth="1"/>
    <col min="11" max="11" width="9.7109375" style="1" bestFit="1" customWidth="1"/>
    <col min="12" max="12" width="11" style="1" bestFit="1" customWidth="1"/>
    <col min="13" max="13" width="13.28515625" style="1" customWidth="1"/>
    <col min="14" max="14" width="11.42578125" style="1" bestFit="1" customWidth="1"/>
    <col min="15" max="15" width="13.5703125" style="73" bestFit="1" customWidth="1"/>
    <col min="16" max="16" width="11.140625" style="1" bestFit="1" customWidth="1"/>
    <col min="17" max="17" width="11" style="1" bestFit="1" customWidth="1"/>
    <col min="18" max="256" width="9.140625" style="1"/>
    <col min="257" max="257" width="11.140625" style="1" bestFit="1" customWidth="1"/>
    <col min="258" max="258" width="36.140625" style="1" customWidth="1"/>
    <col min="259" max="259" width="18" style="1" customWidth="1"/>
    <col min="260" max="261" width="10" style="1" bestFit="1" customWidth="1"/>
    <col min="262" max="262" width="12.140625" style="1" bestFit="1" customWidth="1"/>
    <col min="263" max="263" width="13" style="1" customWidth="1"/>
    <col min="264" max="264" width="12.7109375" style="1" bestFit="1" customWidth="1"/>
    <col min="265" max="265" width="12.85546875" style="1" bestFit="1" customWidth="1"/>
    <col min="266" max="266" width="9.5703125" style="1" bestFit="1" customWidth="1"/>
    <col min="267" max="267" width="10.85546875" style="1" bestFit="1" customWidth="1"/>
    <col min="268" max="268" width="12.28515625" style="1" bestFit="1" customWidth="1"/>
    <col min="269" max="269" width="9.7109375" style="1" bestFit="1" customWidth="1"/>
    <col min="270" max="270" width="11.28515625" style="1" bestFit="1" customWidth="1"/>
    <col min="271" max="271" width="12.140625" style="1" bestFit="1" customWidth="1"/>
    <col min="272" max="272" width="11" style="1" bestFit="1" customWidth="1"/>
    <col min="273" max="512" width="9.140625" style="1"/>
    <col min="513" max="513" width="11.140625" style="1" bestFit="1" customWidth="1"/>
    <col min="514" max="514" width="36.140625" style="1" customWidth="1"/>
    <col min="515" max="515" width="18" style="1" customWidth="1"/>
    <col min="516" max="517" width="10" style="1" bestFit="1" customWidth="1"/>
    <col min="518" max="518" width="12.140625" style="1" bestFit="1" customWidth="1"/>
    <col min="519" max="519" width="13" style="1" customWidth="1"/>
    <col min="520" max="520" width="12.7109375" style="1" bestFit="1" customWidth="1"/>
    <col min="521" max="521" width="12.85546875" style="1" bestFit="1" customWidth="1"/>
    <col min="522" max="522" width="9.5703125" style="1" bestFit="1" customWidth="1"/>
    <col min="523" max="523" width="10.85546875" style="1" bestFit="1" customWidth="1"/>
    <col min="524" max="524" width="12.28515625" style="1" bestFit="1" customWidth="1"/>
    <col min="525" max="525" width="9.7109375" style="1" bestFit="1" customWidth="1"/>
    <col min="526" max="526" width="11.28515625" style="1" bestFit="1" customWidth="1"/>
    <col min="527" max="527" width="12.140625" style="1" bestFit="1" customWidth="1"/>
    <col min="528" max="528" width="11" style="1" bestFit="1" customWidth="1"/>
    <col min="529" max="768" width="9.140625" style="1"/>
    <col min="769" max="769" width="11.140625" style="1" bestFit="1" customWidth="1"/>
    <col min="770" max="770" width="36.140625" style="1" customWidth="1"/>
    <col min="771" max="771" width="18" style="1" customWidth="1"/>
    <col min="772" max="773" width="10" style="1" bestFit="1" customWidth="1"/>
    <col min="774" max="774" width="12.140625" style="1" bestFit="1" customWidth="1"/>
    <col min="775" max="775" width="13" style="1" customWidth="1"/>
    <col min="776" max="776" width="12.7109375" style="1" bestFit="1" customWidth="1"/>
    <col min="777" max="777" width="12.85546875" style="1" bestFit="1" customWidth="1"/>
    <col min="778" max="778" width="9.5703125" style="1" bestFit="1" customWidth="1"/>
    <col min="779" max="779" width="10.85546875" style="1" bestFit="1" customWidth="1"/>
    <col min="780" max="780" width="12.28515625" style="1" bestFit="1" customWidth="1"/>
    <col min="781" max="781" width="9.7109375" style="1" bestFit="1" customWidth="1"/>
    <col min="782" max="782" width="11.28515625" style="1" bestFit="1" customWidth="1"/>
    <col min="783" max="783" width="12.140625" style="1" bestFit="1" customWidth="1"/>
    <col min="784" max="784" width="11" style="1" bestFit="1" customWidth="1"/>
    <col min="785" max="1024" width="9.140625" style="1"/>
    <col min="1025" max="1025" width="11.140625" style="1" bestFit="1" customWidth="1"/>
    <col min="1026" max="1026" width="36.140625" style="1" customWidth="1"/>
    <col min="1027" max="1027" width="18" style="1" customWidth="1"/>
    <col min="1028" max="1029" width="10" style="1" bestFit="1" customWidth="1"/>
    <col min="1030" max="1030" width="12.140625" style="1" bestFit="1" customWidth="1"/>
    <col min="1031" max="1031" width="13" style="1" customWidth="1"/>
    <col min="1032" max="1032" width="12.7109375" style="1" bestFit="1" customWidth="1"/>
    <col min="1033" max="1033" width="12.85546875" style="1" bestFit="1" customWidth="1"/>
    <col min="1034" max="1034" width="9.5703125" style="1" bestFit="1" customWidth="1"/>
    <col min="1035" max="1035" width="10.85546875" style="1" bestFit="1" customWidth="1"/>
    <col min="1036" max="1036" width="12.28515625" style="1" bestFit="1" customWidth="1"/>
    <col min="1037" max="1037" width="9.7109375" style="1" bestFit="1" customWidth="1"/>
    <col min="1038" max="1038" width="11.28515625" style="1" bestFit="1" customWidth="1"/>
    <col min="1039" max="1039" width="12.140625" style="1" bestFit="1" customWidth="1"/>
    <col min="1040" max="1040" width="11" style="1" bestFit="1" customWidth="1"/>
    <col min="1041" max="1280" width="9.140625" style="1"/>
    <col min="1281" max="1281" width="11.140625" style="1" bestFit="1" customWidth="1"/>
    <col min="1282" max="1282" width="36.140625" style="1" customWidth="1"/>
    <col min="1283" max="1283" width="18" style="1" customWidth="1"/>
    <col min="1284" max="1285" width="10" style="1" bestFit="1" customWidth="1"/>
    <col min="1286" max="1286" width="12.140625" style="1" bestFit="1" customWidth="1"/>
    <col min="1287" max="1287" width="13" style="1" customWidth="1"/>
    <col min="1288" max="1288" width="12.7109375" style="1" bestFit="1" customWidth="1"/>
    <col min="1289" max="1289" width="12.85546875" style="1" bestFit="1" customWidth="1"/>
    <col min="1290" max="1290" width="9.5703125" style="1" bestFit="1" customWidth="1"/>
    <col min="1291" max="1291" width="10.85546875" style="1" bestFit="1" customWidth="1"/>
    <col min="1292" max="1292" width="12.28515625" style="1" bestFit="1" customWidth="1"/>
    <col min="1293" max="1293" width="9.7109375" style="1" bestFit="1" customWidth="1"/>
    <col min="1294" max="1294" width="11.28515625" style="1" bestFit="1" customWidth="1"/>
    <col min="1295" max="1295" width="12.140625" style="1" bestFit="1" customWidth="1"/>
    <col min="1296" max="1296" width="11" style="1" bestFit="1" customWidth="1"/>
    <col min="1297" max="1536" width="9.140625" style="1"/>
    <col min="1537" max="1537" width="11.140625" style="1" bestFit="1" customWidth="1"/>
    <col min="1538" max="1538" width="36.140625" style="1" customWidth="1"/>
    <col min="1539" max="1539" width="18" style="1" customWidth="1"/>
    <col min="1540" max="1541" width="10" style="1" bestFit="1" customWidth="1"/>
    <col min="1542" max="1542" width="12.140625" style="1" bestFit="1" customWidth="1"/>
    <col min="1543" max="1543" width="13" style="1" customWidth="1"/>
    <col min="1544" max="1544" width="12.7109375" style="1" bestFit="1" customWidth="1"/>
    <col min="1545" max="1545" width="12.85546875" style="1" bestFit="1" customWidth="1"/>
    <col min="1546" max="1546" width="9.5703125" style="1" bestFit="1" customWidth="1"/>
    <col min="1547" max="1547" width="10.85546875" style="1" bestFit="1" customWidth="1"/>
    <col min="1548" max="1548" width="12.28515625" style="1" bestFit="1" customWidth="1"/>
    <col min="1549" max="1549" width="9.7109375" style="1" bestFit="1" customWidth="1"/>
    <col min="1550" max="1550" width="11.28515625" style="1" bestFit="1" customWidth="1"/>
    <col min="1551" max="1551" width="12.140625" style="1" bestFit="1" customWidth="1"/>
    <col min="1552" max="1552" width="11" style="1" bestFit="1" customWidth="1"/>
    <col min="1553" max="1792" width="9.140625" style="1"/>
    <col min="1793" max="1793" width="11.140625" style="1" bestFit="1" customWidth="1"/>
    <col min="1794" max="1794" width="36.140625" style="1" customWidth="1"/>
    <col min="1795" max="1795" width="18" style="1" customWidth="1"/>
    <col min="1796" max="1797" width="10" style="1" bestFit="1" customWidth="1"/>
    <col min="1798" max="1798" width="12.140625" style="1" bestFit="1" customWidth="1"/>
    <col min="1799" max="1799" width="13" style="1" customWidth="1"/>
    <col min="1800" max="1800" width="12.7109375" style="1" bestFit="1" customWidth="1"/>
    <col min="1801" max="1801" width="12.85546875" style="1" bestFit="1" customWidth="1"/>
    <col min="1802" max="1802" width="9.5703125" style="1" bestFit="1" customWidth="1"/>
    <col min="1803" max="1803" width="10.85546875" style="1" bestFit="1" customWidth="1"/>
    <col min="1804" max="1804" width="12.28515625" style="1" bestFit="1" customWidth="1"/>
    <col min="1805" max="1805" width="9.7109375" style="1" bestFit="1" customWidth="1"/>
    <col min="1806" max="1806" width="11.28515625" style="1" bestFit="1" customWidth="1"/>
    <col min="1807" max="1807" width="12.140625" style="1" bestFit="1" customWidth="1"/>
    <col min="1808" max="1808" width="11" style="1" bestFit="1" customWidth="1"/>
    <col min="1809" max="2048" width="9.140625" style="1"/>
    <col min="2049" max="2049" width="11.140625" style="1" bestFit="1" customWidth="1"/>
    <col min="2050" max="2050" width="36.140625" style="1" customWidth="1"/>
    <col min="2051" max="2051" width="18" style="1" customWidth="1"/>
    <col min="2052" max="2053" width="10" style="1" bestFit="1" customWidth="1"/>
    <col min="2054" max="2054" width="12.140625" style="1" bestFit="1" customWidth="1"/>
    <col min="2055" max="2055" width="13" style="1" customWidth="1"/>
    <col min="2056" max="2056" width="12.7109375" style="1" bestFit="1" customWidth="1"/>
    <col min="2057" max="2057" width="12.85546875" style="1" bestFit="1" customWidth="1"/>
    <col min="2058" max="2058" width="9.5703125" style="1" bestFit="1" customWidth="1"/>
    <col min="2059" max="2059" width="10.85546875" style="1" bestFit="1" customWidth="1"/>
    <col min="2060" max="2060" width="12.28515625" style="1" bestFit="1" customWidth="1"/>
    <col min="2061" max="2061" width="9.7109375" style="1" bestFit="1" customWidth="1"/>
    <col min="2062" max="2062" width="11.28515625" style="1" bestFit="1" customWidth="1"/>
    <col min="2063" max="2063" width="12.140625" style="1" bestFit="1" customWidth="1"/>
    <col min="2064" max="2064" width="11" style="1" bestFit="1" customWidth="1"/>
    <col min="2065" max="2304" width="9.140625" style="1"/>
    <col min="2305" max="2305" width="11.140625" style="1" bestFit="1" customWidth="1"/>
    <col min="2306" max="2306" width="36.140625" style="1" customWidth="1"/>
    <col min="2307" max="2307" width="18" style="1" customWidth="1"/>
    <col min="2308" max="2309" width="10" style="1" bestFit="1" customWidth="1"/>
    <col min="2310" max="2310" width="12.140625" style="1" bestFit="1" customWidth="1"/>
    <col min="2311" max="2311" width="13" style="1" customWidth="1"/>
    <col min="2312" max="2312" width="12.7109375" style="1" bestFit="1" customWidth="1"/>
    <col min="2313" max="2313" width="12.85546875" style="1" bestFit="1" customWidth="1"/>
    <col min="2314" max="2314" width="9.5703125" style="1" bestFit="1" customWidth="1"/>
    <col min="2315" max="2315" width="10.85546875" style="1" bestFit="1" customWidth="1"/>
    <col min="2316" max="2316" width="12.28515625" style="1" bestFit="1" customWidth="1"/>
    <col min="2317" max="2317" width="9.7109375" style="1" bestFit="1" customWidth="1"/>
    <col min="2318" max="2318" width="11.28515625" style="1" bestFit="1" customWidth="1"/>
    <col min="2319" max="2319" width="12.140625" style="1" bestFit="1" customWidth="1"/>
    <col min="2320" max="2320" width="11" style="1" bestFit="1" customWidth="1"/>
    <col min="2321" max="2560" width="9.140625" style="1"/>
    <col min="2561" max="2561" width="11.140625" style="1" bestFit="1" customWidth="1"/>
    <col min="2562" max="2562" width="36.140625" style="1" customWidth="1"/>
    <col min="2563" max="2563" width="18" style="1" customWidth="1"/>
    <col min="2564" max="2565" width="10" style="1" bestFit="1" customWidth="1"/>
    <col min="2566" max="2566" width="12.140625" style="1" bestFit="1" customWidth="1"/>
    <col min="2567" max="2567" width="13" style="1" customWidth="1"/>
    <col min="2568" max="2568" width="12.7109375" style="1" bestFit="1" customWidth="1"/>
    <col min="2569" max="2569" width="12.85546875" style="1" bestFit="1" customWidth="1"/>
    <col min="2570" max="2570" width="9.5703125" style="1" bestFit="1" customWidth="1"/>
    <col min="2571" max="2571" width="10.85546875" style="1" bestFit="1" customWidth="1"/>
    <col min="2572" max="2572" width="12.28515625" style="1" bestFit="1" customWidth="1"/>
    <col min="2573" max="2573" width="9.7109375" style="1" bestFit="1" customWidth="1"/>
    <col min="2574" max="2574" width="11.28515625" style="1" bestFit="1" customWidth="1"/>
    <col min="2575" max="2575" width="12.140625" style="1" bestFit="1" customWidth="1"/>
    <col min="2576" max="2576" width="11" style="1" bestFit="1" customWidth="1"/>
    <col min="2577" max="2816" width="9.140625" style="1"/>
    <col min="2817" max="2817" width="11.140625" style="1" bestFit="1" customWidth="1"/>
    <col min="2818" max="2818" width="36.140625" style="1" customWidth="1"/>
    <col min="2819" max="2819" width="18" style="1" customWidth="1"/>
    <col min="2820" max="2821" width="10" style="1" bestFit="1" customWidth="1"/>
    <col min="2822" max="2822" width="12.140625" style="1" bestFit="1" customWidth="1"/>
    <col min="2823" max="2823" width="13" style="1" customWidth="1"/>
    <col min="2824" max="2824" width="12.7109375" style="1" bestFit="1" customWidth="1"/>
    <col min="2825" max="2825" width="12.85546875" style="1" bestFit="1" customWidth="1"/>
    <col min="2826" max="2826" width="9.5703125" style="1" bestFit="1" customWidth="1"/>
    <col min="2827" max="2827" width="10.85546875" style="1" bestFit="1" customWidth="1"/>
    <col min="2828" max="2828" width="12.28515625" style="1" bestFit="1" customWidth="1"/>
    <col min="2829" max="2829" width="9.7109375" style="1" bestFit="1" customWidth="1"/>
    <col min="2830" max="2830" width="11.28515625" style="1" bestFit="1" customWidth="1"/>
    <col min="2831" max="2831" width="12.140625" style="1" bestFit="1" customWidth="1"/>
    <col min="2832" max="2832" width="11" style="1" bestFit="1" customWidth="1"/>
    <col min="2833" max="3072" width="9.140625" style="1"/>
    <col min="3073" max="3073" width="11.140625" style="1" bestFit="1" customWidth="1"/>
    <col min="3074" max="3074" width="36.140625" style="1" customWidth="1"/>
    <col min="3075" max="3075" width="18" style="1" customWidth="1"/>
    <col min="3076" max="3077" width="10" style="1" bestFit="1" customWidth="1"/>
    <col min="3078" max="3078" width="12.140625" style="1" bestFit="1" customWidth="1"/>
    <col min="3079" max="3079" width="13" style="1" customWidth="1"/>
    <col min="3080" max="3080" width="12.7109375" style="1" bestFit="1" customWidth="1"/>
    <col min="3081" max="3081" width="12.85546875" style="1" bestFit="1" customWidth="1"/>
    <col min="3082" max="3082" width="9.5703125" style="1" bestFit="1" customWidth="1"/>
    <col min="3083" max="3083" width="10.85546875" style="1" bestFit="1" customWidth="1"/>
    <col min="3084" max="3084" width="12.28515625" style="1" bestFit="1" customWidth="1"/>
    <col min="3085" max="3085" width="9.7109375" style="1" bestFit="1" customWidth="1"/>
    <col min="3086" max="3086" width="11.28515625" style="1" bestFit="1" customWidth="1"/>
    <col min="3087" max="3087" width="12.140625" style="1" bestFit="1" customWidth="1"/>
    <col min="3088" max="3088" width="11" style="1" bestFit="1" customWidth="1"/>
    <col min="3089" max="3328" width="9.140625" style="1"/>
    <col min="3329" max="3329" width="11.140625" style="1" bestFit="1" customWidth="1"/>
    <col min="3330" max="3330" width="36.140625" style="1" customWidth="1"/>
    <col min="3331" max="3331" width="18" style="1" customWidth="1"/>
    <col min="3332" max="3333" width="10" style="1" bestFit="1" customWidth="1"/>
    <col min="3334" max="3334" width="12.140625" style="1" bestFit="1" customWidth="1"/>
    <col min="3335" max="3335" width="13" style="1" customWidth="1"/>
    <col min="3336" max="3336" width="12.7109375" style="1" bestFit="1" customWidth="1"/>
    <col min="3337" max="3337" width="12.85546875" style="1" bestFit="1" customWidth="1"/>
    <col min="3338" max="3338" width="9.5703125" style="1" bestFit="1" customWidth="1"/>
    <col min="3339" max="3339" width="10.85546875" style="1" bestFit="1" customWidth="1"/>
    <col min="3340" max="3340" width="12.28515625" style="1" bestFit="1" customWidth="1"/>
    <col min="3341" max="3341" width="9.7109375" style="1" bestFit="1" customWidth="1"/>
    <col min="3342" max="3342" width="11.28515625" style="1" bestFit="1" customWidth="1"/>
    <col min="3343" max="3343" width="12.140625" style="1" bestFit="1" customWidth="1"/>
    <col min="3344" max="3344" width="11" style="1" bestFit="1" customWidth="1"/>
    <col min="3345" max="3584" width="9.140625" style="1"/>
    <col min="3585" max="3585" width="11.140625" style="1" bestFit="1" customWidth="1"/>
    <col min="3586" max="3586" width="36.140625" style="1" customWidth="1"/>
    <col min="3587" max="3587" width="18" style="1" customWidth="1"/>
    <col min="3588" max="3589" width="10" style="1" bestFit="1" customWidth="1"/>
    <col min="3590" max="3590" width="12.140625" style="1" bestFit="1" customWidth="1"/>
    <col min="3591" max="3591" width="13" style="1" customWidth="1"/>
    <col min="3592" max="3592" width="12.7109375" style="1" bestFit="1" customWidth="1"/>
    <col min="3593" max="3593" width="12.85546875" style="1" bestFit="1" customWidth="1"/>
    <col min="3594" max="3594" width="9.5703125" style="1" bestFit="1" customWidth="1"/>
    <col min="3595" max="3595" width="10.85546875" style="1" bestFit="1" customWidth="1"/>
    <col min="3596" max="3596" width="12.28515625" style="1" bestFit="1" customWidth="1"/>
    <col min="3597" max="3597" width="9.7109375" style="1" bestFit="1" customWidth="1"/>
    <col min="3598" max="3598" width="11.28515625" style="1" bestFit="1" customWidth="1"/>
    <col min="3599" max="3599" width="12.140625" style="1" bestFit="1" customWidth="1"/>
    <col min="3600" max="3600" width="11" style="1" bestFit="1" customWidth="1"/>
    <col min="3601" max="3840" width="9.140625" style="1"/>
    <col min="3841" max="3841" width="11.140625" style="1" bestFit="1" customWidth="1"/>
    <col min="3842" max="3842" width="36.140625" style="1" customWidth="1"/>
    <col min="3843" max="3843" width="18" style="1" customWidth="1"/>
    <col min="3844" max="3845" width="10" style="1" bestFit="1" customWidth="1"/>
    <col min="3846" max="3846" width="12.140625" style="1" bestFit="1" customWidth="1"/>
    <col min="3847" max="3847" width="13" style="1" customWidth="1"/>
    <col min="3848" max="3848" width="12.7109375" style="1" bestFit="1" customWidth="1"/>
    <col min="3849" max="3849" width="12.85546875" style="1" bestFit="1" customWidth="1"/>
    <col min="3850" max="3850" width="9.5703125" style="1" bestFit="1" customWidth="1"/>
    <col min="3851" max="3851" width="10.85546875" style="1" bestFit="1" customWidth="1"/>
    <col min="3852" max="3852" width="12.28515625" style="1" bestFit="1" customWidth="1"/>
    <col min="3853" max="3853" width="9.7109375" style="1" bestFit="1" customWidth="1"/>
    <col min="3854" max="3854" width="11.28515625" style="1" bestFit="1" customWidth="1"/>
    <col min="3855" max="3855" width="12.140625" style="1" bestFit="1" customWidth="1"/>
    <col min="3856" max="3856" width="11" style="1" bestFit="1" customWidth="1"/>
    <col min="3857" max="4096" width="9.140625" style="1"/>
    <col min="4097" max="4097" width="11.140625" style="1" bestFit="1" customWidth="1"/>
    <col min="4098" max="4098" width="36.140625" style="1" customWidth="1"/>
    <col min="4099" max="4099" width="18" style="1" customWidth="1"/>
    <col min="4100" max="4101" width="10" style="1" bestFit="1" customWidth="1"/>
    <col min="4102" max="4102" width="12.140625" style="1" bestFit="1" customWidth="1"/>
    <col min="4103" max="4103" width="13" style="1" customWidth="1"/>
    <col min="4104" max="4104" width="12.7109375" style="1" bestFit="1" customWidth="1"/>
    <col min="4105" max="4105" width="12.85546875" style="1" bestFit="1" customWidth="1"/>
    <col min="4106" max="4106" width="9.5703125" style="1" bestFit="1" customWidth="1"/>
    <col min="4107" max="4107" width="10.85546875" style="1" bestFit="1" customWidth="1"/>
    <col min="4108" max="4108" width="12.28515625" style="1" bestFit="1" customWidth="1"/>
    <col min="4109" max="4109" width="9.7109375" style="1" bestFit="1" customWidth="1"/>
    <col min="4110" max="4110" width="11.28515625" style="1" bestFit="1" customWidth="1"/>
    <col min="4111" max="4111" width="12.140625" style="1" bestFit="1" customWidth="1"/>
    <col min="4112" max="4112" width="11" style="1" bestFit="1" customWidth="1"/>
    <col min="4113" max="4352" width="9.140625" style="1"/>
    <col min="4353" max="4353" width="11.140625" style="1" bestFit="1" customWidth="1"/>
    <col min="4354" max="4354" width="36.140625" style="1" customWidth="1"/>
    <col min="4355" max="4355" width="18" style="1" customWidth="1"/>
    <col min="4356" max="4357" width="10" style="1" bestFit="1" customWidth="1"/>
    <col min="4358" max="4358" width="12.140625" style="1" bestFit="1" customWidth="1"/>
    <col min="4359" max="4359" width="13" style="1" customWidth="1"/>
    <col min="4360" max="4360" width="12.7109375" style="1" bestFit="1" customWidth="1"/>
    <col min="4361" max="4361" width="12.85546875" style="1" bestFit="1" customWidth="1"/>
    <col min="4362" max="4362" width="9.5703125" style="1" bestFit="1" customWidth="1"/>
    <col min="4363" max="4363" width="10.85546875" style="1" bestFit="1" customWidth="1"/>
    <col min="4364" max="4364" width="12.28515625" style="1" bestFit="1" customWidth="1"/>
    <col min="4365" max="4365" width="9.7109375" style="1" bestFit="1" customWidth="1"/>
    <col min="4366" max="4366" width="11.28515625" style="1" bestFit="1" customWidth="1"/>
    <col min="4367" max="4367" width="12.140625" style="1" bestFit="1" customWidth="1"/>
    <col min="4368" max="4368" width="11" style="1" bestFit="1" customWidth="1"/>
    <col min="4369" max="4608" width="9.140625" style="1"/>
    <col min="4609" max="4609" width="11.140625" style="1" bestFit="1" customWidth="1"/>
    <col min="4610" max="4610" width="36.140625" style="1" customWidth="1"/>
    <col min="4611" max="4611" width="18" style="1" customWidth="1"/>
    <col min="4612" max="4613" width="10" style="1" bestFit="1" customWidth="1"/>
    <col min="4614" max="4614" width="12.140625" style="1" bestFit="1" customWidth="1"/>
    <col min="4615" max="4615" width="13" style="1" customWidth="1"/>
    <col min="4616" max="4616" width="12.7109375" style="1" bestFit="1" customWidth="1"/>
    <col min="4617" max="4617" width="12.85546875" style="1" bestFit="1" customWidth="1"/>
    <col min="4618" max="4618" width="9.5703125" style="1" bestFit="1" customWidth="1"/>
    <col min="4619" max="4619" width="10.85546875" style="1" bestFit="1" customWidth="1"/>
    <col min="4620" max="4620" width="12.28515625" style="1" bestFit="1" customWidth="1"/>
    <col min="4621" max="4621" width="9.7109375" style="1" bestFit="1" customWidth="1"/>
    <col min="4622" max="4622" width="11.28515625" style="1" bestFit="1" customWidth="1"/>
    <col min="4623" max="4623" width="12.140625" style="1" bestFit="1" customWidth="1"/>
    <col min="4624" max="4624" width="11" style="1" bestFit="1" customWidth="1"/>
    <col min="4625" max="4864" width="9.140625" style="1"/>
    <col min="4865" max="4865" width="11.140625" style="1" bestFit="1" customWidth="1"/>
    <col min="4866" max="4866" width="36.140625" style="1" customWidth="1"/>
    <col min="4867" max="4867" width="18" style="1" customWidth="1"/>
    <col min="4868" max="4869" width="10" style="1" bestFit="1" customWidth="1"/>
    <col min="4870" max="4870" width="12.140625" style="1" bestFit="1" customWidth="1"/>
    <col min="4871" max="4871" width="13" style="1" customWidth="1"/>
    <col min="4872" max="4872" width="12.7109375" style="1" bestFit="1" customWidth="1"/>
    <col min="4873" max="4873" width="12.85546875" style="1" bestFit="1" customWidth="1"/>
    <col min="4874" max="4874" width="9.5703125" style="1" bestFit="1" customWidth="1"/>
    <col min="4875" max="4875" width="10.85546875" style="1" bestFit="1" customWidth="1"/>
    <col min="4876" max="4876" width="12.28515625" style="1" bestFit="1" customWidth="1"/>
    <col min="4877" max="4877" width="9.7109375" style="1" bestFit="1" customWidth="1"/>
    <col min="4878" max="4878" width="11.28515625" style="1" bestFit="1" customWidth="1"/>
    <col min="4879" max="4879" width="12.140625" style="1" bestFit="1" customWidth="1"/>
    <col min="4880" max="4880" width="11" style="1" bestFit="1" customWidth="1"/>
    <col min="4881" max="5120" width="9.140625" style="1"/>
    <col min="5121" max="5121" width="11.140625" style="1" bestFit="1" customWidth="1"/>
    <col min="5122" max="5122" width="36.140625" style="1" customWidth="1"/>
    <col min="5123" max="5123" width="18" style="1" customWidth="1"/>
    <col min="5124" max="5125" width="10" style="1" bestFit="1" customWidth="1"/>
    <col min="5126" max="5126" width="12.140625" style="1" bestFit="1" customWidth="1"/>
    <col min="5127" max="5127" width="13" style="1" customWidth="1"/>
    <col min="5128" max="5128" width="12.7109375" style="1" bestFit="1" customWidth="1"/>
    <col min="5129" max="5129" width="12.85546875" style="1" bestFit="1" customWidth="1"/>
    <col min="5130" max="5130" width="9.5703125" style="1" bestFit="1" customWidth="1"/>
    <col min="5131" max="5131" width="10.85546875" style="1" bestFit="1" customWidth="1"/>
    <col min="5132" max="5132" width="12.28515625" style="1" bestFit="1" customWidth="1"/>
    <col min="5133" max="5133" width="9.7109375" style="1" bestFit="1" customWidth="1"/>
    <col min="5134" max="5134" width="11.28515625" style="1" bestFit="1" customWidth="1"/>
    <col min="5135" max="5135" width="12.140625" style="1" bestFit="1" customWidth="1"/>
    <col min="5136" max="5136" width="11" style="1" bestFit="1" customWidth="1"/>
    <col min="5137" max="5376" width="9.140625" style="1"/>
    <col min="5377" max="5377" width="11.140625" style="1" bestFit="1" customWidth="1"/>
    <col min="5378" max="5378" width="36.140625" style="1" customWidth="1"/>
    <col min="5379" max="5379" width="18" style="1" customWidth="1"/>
    <col min="5380" max="5381" width="10" style="1" bestFit="1" customWidth="1"/>
    <col min="5382" max="5382" width="12.140625" style="1" bestFit="1" customWidth="1"/>
    <col min="5383" max="5383" width="13" style="1" customWidth="1"/>
    <col min="5384" max="5384" width="12.7109375" style="1" bestFit="1" customWidth="1"/>
    <col min="5385" max="5385" width="12.85546875" style="1" bestFit="1" customWidth="1"/>
    <col min="5386" max="5386" width="9.5703125" style="1" bestFit="1" customWidth="1"/>
    <col min="5387" max="5387" width="10.85546875" style="1" bestFit="1" customWidth="1"/>
    <col min="5388" max="5388" width="12.28515625" style="1" bestFit="1" customWidth="1"/>
    <col min="5389" max="5389" width="9.7109375" style="1" bestFit="1" customWidth="1"/>
    <col min="5390" max="5390" width="11.28515625" style="1" bestFit="1" customWidth="1"/>
    <col min="5391" max="5391" width="12.140625" style="1" bestFit="1" customWidth="1"/>
    <col min="5392" max="5392" width="11" style="1" bestFit="1" customWidth="1"/>
    <col min="5393" max="5632" width="9.140625" style="1"/>
    <col min="5633" max="5633" width="11.140625" style="1" bestFit="1" customWidth="1"/>
    <col min="5634" max="5634" width="36.140625" style="1" customWidth="1"/>
    <col min="5635" max="5635" width="18" style="1" customWidth="1"/>
    <col min="5636" max="5637" width="10" style="1" bestFit="1" customWidth="1"/>
    <col min="5638" max="5638" width="12.140625" style="1" bestFit="1" customWidth="1"/>
    <col min="5639" max="5639" width="13" style="1" customWidth="1"/>
    <col min="5640" max="5640" width="12.7109375" style="1" bestFit="1" customWidth="1"/>
    <col min="5641" max="5641" width="12.85546875" style="1" bestFit="1" customWidth="1"/>
    <col min="5642" max="5642" width="9.5703125" style="1" bestFit="1" customWidth="1"/>
    <col min="5643" max="5643" width="10.85546875" style="1" bestFit="1" customWidth="1"/>
    <col min="5644" max="5644" width="12.28515625" style="1" bestFit="1" customWidth="1"/>
    <col min="5645" max="5645" width="9.7109375" style="1" bestFit="1" customWidth="1"/>
    <col min="5646" max="5646" width="11.28515625" style="1" bestFit="1" customWidth="1"/>
    <col min="5647" max="5647" width="12.140625" style="1" bestFit="1" customWidth="1"/>
    <col min="5648" max="5648" width="11" style="1" bestFit="1" customWidth="1"/>
    <col min="5649" max="5888" width="9.140625" style="1"/>
    <col min="5889" max="5889" width="11.140625" style="1" bestFit="1" customWidth="1"/>
    <col min="5890" max="5890" width="36.140625" style="1" customWidth="1"/>
    <col min="5891" max="5891" width="18" style="1" customWidth="1"/>
    <col min="5892" max="5893" width="10" style="1" bestFit="1" customWidth="1"/>
    <col min="5894" max="5894" width="12.140625" style="1" bestFit="1" customWidth="1"/>
    <col min="5895" max="5895" width="13" style="1" customWidth="1"/>
    <col min="5896" max="5896" width="12.7109375" style="1" bestFit="1" customWidth="1"/>
    <col min="5897" max="5897" width="12.85546875" style="1" bestFit="1" customWidth="1"/>
    <col min="5898" max="5898" width="9.5703125" style="1" bestFit="1" customWidth="1"/>
    <col min="5899" max="5899" width="10.85546875" style="1" bestFit="1" customWidth="1"/>
    <col min="5900" max="5900" width="12.28515625" style="1" bestFit="1" customWidth="1"/>
    <col min="5901" max="5901" width="9.7109375" style="1" bestFit="1" customWidth="1"/>
    <col min="5902" max="5902" width="11.28515625" style="1" bestFit="1" customWidth="1"/>
    <col min="5903" max="5903" width="12.140625" style="1" bestFit="1" customWidth="1"/>
    <col min="5904" max="5904" width="11" style="1" bestFit="1" customWidth="1"/>
    <col min="5905" max="6144" width="9.140625" style="1"/>
    <col min="6145" max="6145" width="11.140625" style="1" bestFit="1" customWidth="1"/>
    <col min="6146" max="6146" width="36.140625" style="1" customWidth="1"/>
    <col min="6147" max="6147" width="18" style="1" customWidth="1"/>
    <col min="6148" max="6149" width="10" style="1" bestFit="1" customWidth="1"/>
    <col min="6150" max="6150" width="12.140625" style="1" bestFit="1" customWidth="1"/>
    <col min="6151" max="6151" width="13" style="1" customWidth="1"/>
    <col min="6152" max="6152" width="12.7109375" style="1" bestFit="1" customWidth="1"/>
    <col min="6153" max="6153" width="12.85546875" style="1" bestFit="1" customWidth="1"/>
    <col min="6154" max="6154" width="9.5703125" style="1" bestFit="1" customWidth="1"/>
    <col min="6155" max="6155" width="10.85546875" style="1" bestFit="1" customWidth="1"/>
    <col min="6156" max="6156" width="12.28515625" style="1" bestFit="1" customWidth="1"/>
    <col min="6157" max="6157" width="9.7109375" style="1" bestFit="1" customWidth="1"/>
    <col min="6158" max="6158" width="11.28515625" style="1" bestFit="1" customWidth="1"/>
    <col min="6159" max="6159" width="12.140625" style="1" bestFit="1" customWidth="1"/>
    <col min="6160" max="6160" width="11" style="1" bestFit="1" customWidth="1"/>
    <col min="6161" max="6400" width="9.140625" style="1"/>
    <col min="6401" max="6401" width="11.140625" style="1" bestFit="1" customWidth="1"/>
    <col min="6402" max="6402" width="36.140625" style="1" customWidth="1"/>
    <col min="6403" max="6403" width="18" style="1" customWidth="1"/>
    <col min="6404" max="6405" width="10" style="1" bestFit="1" customWidth="1"/>
    <col min="6406" max="6406" width="12.140625" style="1" bestFit="1" customWidth="1"/>
    <col min="6407" max="6407" width="13" style="1" customWidth="1"/>
    <col min="6408" max="6408" width="12.7109375" style="1" bestFit="1" customWidth="1"/>
    <col min="6409" max="6409" width="12.85546875" style="1" bestFit="1" customWidth="1"/>
    <col min="6410" max="6410" width="9.5703125" style="1" bestFit="1" customWidth="1"/>
    <col min="6411" max="6411" width="10.85546875" style="1" bestFit="1" customWidth="1"/>
    <col min="6412" max="6412" width="12.28515625" style="1" bestFit="1" customWidth="1"/>
    <col min="6413" max="6413" width="9.7109375" style="1" bestFit="1" customWidth="1"/>
    <col min="6414" max="6414" width="11.28515625" style="1" bestFit="1" customWidth="1"/>
    <col min="6415" max="6415" width="12.140625" style="1" bestFit="1" customWidth="1"/>
    <col min="6416" max="6416" width="11" style="1" bestFit="1" customWidth="1"/>
    <col min="6417" max="6656" width="9.140625" style="1"/>
    <col min="6657" max="6657" width="11.140625" style="1" bestFit="1" customWidth="1"/>
    <col min="6658" max="6658" width="36.140625" style="1" customWidth="1"/>
    <col min="6659" max="6659" width="18" style="1" customWidth="1"/>
    <col min="6660" max="6661" width="10" style="1" bestFit="1" customWidth="1"/>
    <col min="6662" max="6662" width="12.140625" style="1" bestFit="1" customWidth="1"/>
    <col min="6663" max="6663" width="13" style="1" customWidth="1"/>
    <col min="6664" max="6664" width="12.7109375" style="1" bestFit="1" customWidth="1"/>
    <col min="6665" max="6665" width="12.85546875" style="1" bestFit="1" customWidth="1"/>
    <col min="6666" max="6666" width="9.5703125" style="1" bestFit="1" customWidth="1"/>
    <col min="6667" max="6667" width="10.85546875" style="1" bestFit="1" customWidth="1"/>
    <col min="6668" max="6668" width="12.28515625" style="1" bestFit="1" customWidth="1"/>
    <col min="6669" max="6669" width="9.7109375" style="1" bestFit="1" customWidth="1"/>
    <col min="6670" max="6670" width="11.28515625" style="1" bestFit="1" customWidth="1"/>
    <col min="6671" max="6671" width="12.140625" style="1" bestFit="1" customWidth="1"/>
    <col min="6672" max="6672" width="11" style="1" bestFit="1" customWidth="1"/>
    <col min="6673" max="6912" width="9.140625" style="1"/>
    <col min="6913" max="6913" width="11.140625" style="1" bestFit="1" customWidth="1"/>
    <col min="6914" max="6914" width="36.140625" style="1" customWidth="1"/>
    <col min="6915" max="6915" width="18" style="1" customWidth="1"/>
    <col min="6916" max="6917" width="10" style="1" bestFit="1" customWidth="1"/>
    <col min="6918" max="6918" width="12.140625" style="1" bestFit="1" customWidth="1"/>
    <col min="6919" max="6919" width="13" style="1" customWidth="1"/>
    <col min="6920" max="6920" width="12.7109375" style="1" bestFit="1" customWidth="1"/>
    <col min="6921" max="6921" width="12.85546875" style="1" bestFit="1" customWidth="1"/>
    <col min="6922" max="6922" width="9.5703125" style="1" bestFit="1" customWidth="1"/>
    <col min="6923" max="6923" width="10.85546875" style="1" bestFit="1" customWidth="1"/>
    <col min="6924" max="6924" width="12.28515625" style="1" bestFit="1" customWidth="1"/>
    <col min="6925" max="6925" width="9.7109375" style="1" bestFit="1" customWidth="1"/>
    <col min="6926" max="6926" width="11.28515625" style="1" bestFit="1" customWidth="1"/>
    <col min="6927" max="6927" width="12.140625" style="1" bestFit="1" customWidth="1"/>
    <col min="6928" max="6928" width="11" style="1" bestFit="1" customWidth="1"/>
    <col min="6929" max="7168" width="9.140625" style="1"/>
    <col min="7169" max="7169" width="11.140625" style="1" bestFit="1" customWidth="1"/>
    <col min="7170" max="7170" width="36.140625" style="1" customWidth="1"/>
    <col min="7171" max="7171" width="18" style="1" customWidth="1"/>
    <col min="7172" max="7173" width="10" style="1" bestFit="1" customWidth="1"/>
    <col min="7174" max="7174" width="12.140625" style="1" bestFit="1" customWidth="1"/>
    <col min="7175" max="7175" width="13" style="1" customWidth="1"/>
    <col min="7176" max="7176" width="12.7109375" style="1" bestFit="1" customWidth="1"/>
    <col min="7177" max="7177" width="12.85546875" style="1" bestFit="1" customWidth="1"/>
    <col min="7178" max="7178" width="9.5703125" style="1" bestFit="1" customWidth="1"/>
    <col min="7179" max="7179" width="10.85546875" style="1" bestFit="1" customWidth="1"/>
    <col min="7180" max="7180" width="12.28515625" style="1" bestFit="1" customWidth="1"/>
    <col min="7181" max="7181" width="9.7109375" style="1" bestFit="1" customWidth="1"/>
    <col min="7182" max="7182" width="11.28515625" style="1" bestFit="1" customWidth="1"/>
    <col min="7183" max="7183" width="12.140625" style="1" bestFit="1" customWidth="1"/>
    <col min="7184" max="7184" width="11" style="1" bestFit="1" customWidth="1"/>
    <col min="7185" max="7424" width="9.140625" style="1"/>
    <col min="7425" max="7425" width="11.140625" style="1" bestFit="1" customWidth="1"/>
    <col min="7426" max="7426" width="36.140625" style="1" customWidth="1"/>
    <col min="7427" max="7427" width="18" style="1" customWidth="1"/>
    <col min="7428" max="7429" width="10" style="1" bestFit="1" customWidth="1"/>
    <col min="7430" max="7430" width="12.140625" style="1" bestFit="1" customWidth="1"/>
    <col min="7431" max="7431" width="13" style="1" customWidth="1"/>
    <col min="7432" max="7432" width="12.7109375" style="1" bestFit="1" customWidth="1"/>
    <col min="7433" max="7433" width="12.85546875" style="1" bestFit="1" customWidth="1"/>
    <col min="7434" max="7434" width="9.5703125" style="1" bestFit="1" customWidth="1"/>
    <col min="7435" max="7435" width="10.85546875" style="1" bestFit="1" customWidth="1"/>
    <col min="7436" max="7436" width="12.28515625" style="1" bestFit="1" customWidth="1"/>
    <col min="7437" max="7437" width="9.7109375" style="1" bestFit="1" customWidth="1"/>
    <col min="7438" max="7438" width="11.28515625" style="1" bestFit="1" customWidth="1"/>
    <col min="7439" max="7439" width="12.140625" style="1" bestFit="1" customWidth="1"/>
    <col min="7440" max="7440" width="11" style="1" bestFit="1" customWidth="1"/>
    <col min="7441" max="7680" width="9.140625" style="1"/>
    <col min="7681" max="7681" width="11.140625" style="1" bestFit="1" customWidth="1"/>
    <col min="7682" max="7682" width="36.140625" style="1" customWidth="1"/>
    <col min="7683" max="7683" width="18" style="1" customWidth="1"/>
    <col min="7684" max="7685" width="10" style="1" bestFit="1" customWidth="1"/>
    <col min="7686" max="7686" width="12.140625" style="1" bestFit="1" customWidth="1"/>
    <col min="7687" max="7687" width="13" style="1" customWidth="1"/>
    <col min="7688" max="7688" width="12.7109375" style="1" bestFit="1" customWidth="1"/>
    <col min="7689" max="7689" width="12.85546875" style="1" bestFit="1" customWidth="1"/>
    <col min="7690" max="7690" width="9.5703125" style="1" bestFit="1" customWidth="1"/>
    <col min="7691" max="7691" width="10.85546875" style="1" bestFit="1" customWidth="1"/>
    <col min="7692" max="7692" width="12.28515625" style="1" bestFit="1" customWidth="1"/>
    <col min="7693" max="7693" width="9.7109375" style="1" bestFit="1" customWidth="1"/>
    <col min="7694" max="7694" width="11.28515625" style="1" bestFit="1" customWidth="1"/>
    <col min="7695" max="7695" width="12.140625" style="1" bestFit="1" customWidth="1"/>
    <col min="7696" max="7696" width="11" style="1" bestFit="1" customWidth="1"/>
    <col min="7697" max="7936" width="9.140625" style="1"/>
    <col min="7937" max="7937" width="11.140625" style="1" bestFit="1" customWidth="1"/>
    <col min="7938" max="7938" width="36.140625" style="1" customWidth="1"/>
    <col min="7939" max="7939" width="18" style="1" customWidth="1"/>
    <col min="7940" max="7941" width="10" style="1" bestFit="1" customWidth="1"/>
    <col min="7942" max="7942" width="12.140625" style="1" bestFit="1" customWidth="1"/>
    <col min="7943" max="7943" width="13" style="1" customWidth="1"/>
    <col min="7944" max="7944" width="12.7109375" style="1" bestFit="1" customWidth="1"/>
    <col min="7945" max="7945" width="12.85546875" style="1" bestFit="1" customWidth="1"/>
    <col min="7946" max="7946" width="9.5703125" style="1" bestFit="1" customWidth="1"/>
    <col min="7947" max="7947" width="10.85546875" style="1" bestFit="1" customWidth="1"/>
    <col min="7948" max="7948" width="12.28515625" style="1" bestFit="1" customWidth="1"/>
    <col min="7949" max="7949" width="9.7109375" style="1" bestFit="1" customWidth="1"/>
    <col min="7950" max="7950" width="11.28515625" style="1" bestFit="1" customWidth="1"/>
    <col min="7951" max="7951" width="12.140625" style="1" bestFit="1" customWidth="1"/>
    <col min="7952" max="7952" width="11" style="1" bestFit="1" customWidth="1"/>
    <col min="7953" max="8192" width="9.140625" style="1"/>
    <col min="8193" max="8193" width="11.140625" style="1" bestFit="1" customWidth="1"/>
    <col min="8194" max="8194" width="36.140625" style="1" customWidth="1"/>
    <col min="8195" max="8195" width="18" style="1" customWidth="1"/>
    <col min="8196" max="8197" width="10" style="1" bestFit="1" customWidth="1"/>
    <col min="8198" max="8198" width="12.140625" style="1" bestFit="1" customWidth="1"/>
    <col min="8199" max="8199" width="13" style="1" customWidth="1"/>
    <col min="8200" max="8200" width="12.7109375" style="1" bestFit="1" customWidth="1"/>
    <col min="8201" max="8201" width="12.85546875" style="1" bestFit="1" customWidth="1"/>
    <col min="8202" max="8202" width="9.5703125" style="1" bestFit="1" customWidth="1"/>
    <col min="8203" max="8203" width="10.85546875" style="1" bestFit="1" customWidth="1"/>
    <col min="8204" max="8204" width="12.28515625" style="1" bestFit="1" customWidth="1"/>
    <col min="8205" max="8205" width="9.7109375" style="1" bestFit="1" customWidth="1"/>
    <col min="8206" max="8206" width="11.28515625" style="1" bestFit="1" customWidth="1"/>
    <col min="8207" max="8207" width="12.140625" style="1" bestFit="1" customWidth="1"/>
    <col min="8208" max="8208" width="11" style="1" bestFit="1" customWidth="1"/>
    <col min="8209" max="8448" width="9.140625" style="1"/>
    <col min="8449" max="8449" width="11.140625" style="1" bestFit="1" customWidth="1"/>
    <col min="8450" max="8450" width="36.140625" style="1" customWidth="1"/>
    <col min="8451" max="8451" width="18" style="1" customWidth="1"/>
    <col min="8452" max="8453" width="10" style="1" bestFit="1" customWidth="1"/>
    <col min="8454" max="8454" width="12.140625" style="1" bestFit="1" customWidth="1"/>
    <col min="8455" max="8455" width="13" style="1" customWidth="1"/>
    <col min="8456" max="8456" width="12.7109375" style="1" bestFit="1" customWidth="1"/>
    <col min="8457" max="8457" width="12.85546875" style="1" bestFit="1" customWidth="1"/>
    <col min="8458" max="8458" width="9.5703125" style="1" bestFit="1" customWidth="1"/>
    <col min="8459" max="8459" width="10.85546875" style="1" bestFit="1" customWidth="1"/>
    <col min="8460" max="8460" width="12.28515625" style="1" bestFit="1" customWidth="1"/>
    <col min="8461" max="8461" width="9.7109375" style="1" bestFit="1" customWidth="1"/>
    <col min="8462" max="8462" width="11.28515625" style="1" bestFit="1" customWidth="1"/>
    <col min="8463" max="8463" width="12.140625" style="1" bestFit="1" customWidth="1"/>
    <col min="8464" max="8464" width="11" style="1" bestFit="1" customWidth="1"/>
    <col min="8465" max="8704" width="9.140625" style="1"/>
    <col min="8705" max="8705" width="11.140625" style="1" bestFit="1" customWidth="1"/>
    <col min="8706" max="8706" width="36.140625" style="1" customWidth="1"/>
    <col min="8707" max="8707" width="18" style="1" customWidth="1"/>
    <col min="8708" max="8709" width="10" style="1" bestFit="1" customWidth="1"/>
    <col min="8710" max="8710" width="12.140625" style="1" bestFit="1" customWidth="1"/>
    <col min="8711" max="8711" width="13" style="1" customWidth="1"/>
    <col min="8712" max="8712" width="12.7109375" style="1" bestFit="1" customWidth="1"/>
    <col min="8713" max="8713" width="12.85546875" style="1" bestFit="1" customWidth="1"/>
    <col min="8714" max="8714" width="9.5703125" style="1" bestFit="1" customWidth="1"/>
    <col min="8715" max="8715" width="10.85546875" style="1" bestFit="1" customWidth="1"/>
    <col min="8716" max="8716" width="12.28515625" style="1" bestFit="1" customWidth="1"/>
    <col min="8717" max="8717" width="9.7109375" style="1" bestFit="1" customWidth="1"/>
    <col min="8718" max="8718" width="11.28515625" style="1" bestFit="1" customWidth="1"/>
    <col min="8719" max="8719" width="12.140625" style="1" bestFit="1" customWidth="1"/>
    <col min="8720" max="8720" width="11" style="1" bestFit="1" customWidth="1"/>
    <col min="8721" max="8960" width="9.140625" style="1"/>
    <col min="8961" max="8961" width="11.140625" style="1" bestFit="1" customWidth="1"/>
    <col min="8962" max="8962" width="36.140625" style="1" customWidth="1"/>
    <col min="8963" max="8963" width="18" style="1" customWidth="1"/>
    <col min="8964" max="8965" width="10" style="1" bestFit="1" customWidth="1"/>
    <col min="8966" max="8966" width="12.140625" style="1" bestFit="1" customWidth="1"/>
    <col min="8967" max="8967" width="13" style="1" customWidth="1"/>
    <col min="8968" max="8968" width="12.7109375" style="1" bestFit="1" customWidth="1"/>
    <col min="8969" max="8969" width="12.85546875" style="1" bestFit="1" customWidth="1"/>
    <col min="8970" max="8970" width="9.5703125" style="1" bestFit="1" customWidth="1"/>
    <col min="8971" max="8971" width="10.85546875" style="1" bestFit="1" customWidth="1"/>
    <col min="8972" max="8972" width="12.28515625" style="1" bestFit="1" customWidth="1"/>
    <col min="8973" max="8973" width="9.7109375" style="1" bestFit="1" customWidth="1"/>
    <col min="8974" max="8974" width="11.28515625" style="1" bestFit="1" customWidth="1"/>
    <col min="8975" max="8975" width="12.140625" style="1" bestFit="1" customWidth="1"/>
    <col min="8976" max="8976" width="11" style="1" bestFit="1" customWidth="1"/>
    <col min="8977" max="9216" width="9.140625" style="1"/>
    <col min="9217" max="9217" width="11.140625" style="1" bestFit="1" customWidth="1"/>
    <col min="9218" max="9218" width="36.140625" style="1" customWidth="1"/>
    <col min="9219" max="9219" width="18" style="1" customWidth="1"/>
    <col min="9220" max="9221" width="10" style="1" bestFit="1" customWidth="1"/>
    <col min="9222" max="9222" width="12.140625" style="1" bestFit="1" customWidth="1"/>
    <col min="9223" max="9223" width="13" style="1" customWidth="1"/>
    <col min="9224" max="9224" width="12.7109375" style="1" bestFit="1" customWidth="1"/>
    <col min="9225" max="9225" width="12.85546875" style="1" bestFit="1" customWidth="1"/>
    <col min="9226" max="9226" width="9.5703125" style="1" bestFit="1" customWidth="1"/>
    <col min="9227" max="9227" width="10.85546875" style="1" bestFit="1" customWidth="1"/>
    <col min="9228" max="9228" width="12.28515625" style="1" bestFit="1" customWidth="1"/>
    <col min="9229" max="9229" width="9.7109375" style="1" bestFit="1" customWidth="1"/>
    <col min="9230" max="9230" width="11.28515625" style="1" bestFit="1" customWidth="1"/>
    <col min="9231" max="9231" width="12.140625" style="1" bestFit="1" customWidth="1"/>
    <col min="9232" max="9232" width="11" style="1" bestFit="1" customWidth="1"/>
    <col min="9233" max="9472" width="9.140625" style="1"/>
    <col min="9473" max="9473" width="11.140625" style="1" bestFit="1" customWidth="1"/>
    <col min="9474" max="9474" width="36.140625" style="1" customWidth="1"/>
    <col min="9475" max="9475" width="18" style="1" customWidth="1"/>
    <col min="9476" max="9477" width="10" style="1" bestFit="1" customWidth="1"/>
    <col min="9478" max="9478" width="12.140625" style="1" bestFit="1" customWidth="1"/>
    <col min="9479" max="9479" width="13" style="1" customWidth="1"/>
    <col min="9480" max="9480" width="12.7109375" style="1" bestFit="1" customWidth="1"/>
    <col min="9481" max="9481" width="12.85546875" style="1" bestFit="1" customWidth="1"/>
    <col min="9482" max="9482" width="9.5703125" style="1" bestFit="1" customWidth="1"/>
    <col min="9483" max="9483" width="10.85546875" style="1" bestFit="1" customWidth="1"/>
    <col min="9484" max="9484" width="12.28515625" style="1" bestFit="1" customWidth="1"/>
    <col min="9485" max="9485" width="9.7109375" style="1" bestFit="1" customWidth="1"/>
    <col min="9486" max="9486" width="11.28515625" style="1" bestFit="1" customWidth="1"/>
    <col min="9487" max="9487" width="12.140625" style="1" bestFit="1" customWidth="1"/>
    <col min="9488" max="9488" width="11" style="1" bestFit="1" customWidth="1"/>
    <col min="9489" max="9728" width="9.140625" style="1"/>
    <col min="9729" max="9729" width="11.140625" style="1" bestFit="1" customWidth="1"/>
    <col min="9730" max="9730" width="36.140625" style="1" customWidth="1"/>
    <col min="9731" max="9731" width="18" style="1" customWidth="1"/>
    <col min="9732" max="9733" width="10" style="1" bestFit="1" customWidth="1"/>
    <col min="9734" max="9734" width="12.140625" style="1" bestFit="1" customWidth="1"/>
    <col min="9735" max="9735" width="13" style="1" customWidth="1"/>
    <col min="9736" max="9736" width="12.7109375" style="1" bestFit="1" customWidth="1"/>
    <col min="9737" max="9737" width="12.85546875" style="1" bestFit="1" customWidth="1"/>
    <col min="9738" max="9738" width="9.5703125" style="1" bestFit="1" customWidth="1"/>
    <col min="9739" max="9739" width="10.85546875" style="1" bestFit="1" customWidth="1"/>
    <col min="9740" max="9740" width="12.28515625" style="1" bestFit="1" customWidth="1"/>
    <col min="9741" max="9741" width="9.7109375" style="1" bestFit="1" customWidth="1"/>
    <col min="9742" max="9742" width="11.28515625" style="1" bestFit="1" customWidth="1"/>
    <col min="9743" max="9743" width="12.140625" style="1" bestFit="1" customWidth="1"/>
    <col min="9744" max="9744" width="11" style="1" bestFit="1" customWidth="1"/>
    <col min="9745" max="9984" width="9.140625" style="1"/>
    <col min="9985" max="9985" width="11.140625" style="1" bestFit="1" customWidth="1"/>
    <col min="9986" max="9986" width="36.140625" style="1" customWidth="1"/>
    <col min="9987" max="9987" width="18" style="1" customWidth="1"/>
    <col min="9988" max="9989" width="10" style="1" bestFit="1" customWidth="1"/>
    <col min="9990" max="9990" width="12.140625" style="1" bestFit="1" customWidth="1"/>
    <col min="9991" max="9991" width="13" style="1" customWidth="1"/>
    <col min="9992" max="9992" width="12.7109375" style="1" bestFit="1" customWidth="1"/>
    <col min="9993" max="9993" width="12.85546875" style="1" bestFit="1" customWidth="1"/>
    <col min="9994" max="9994" width="9.5703125" style="1" bestFit="1" customWidth="1"/>
    <col min="9995" max="9995" width="10.85546875" style="1" bestFit="1" customWidth="1"/>
    <col min="9996" max="9996" width="12.28515625" style="1" bestFit="1" customWidth="1"/>
    <col min="9997" max="9997" width="9.7109375" style="1" bestFit="1" customWidth="1"/>
    <col min="9998" max="9998" width="11.28515625" style="1" bestFit="1" customWidth="1"/>
    <col min="9999" max="9999" width="12.140625" style="1" bestFit="1" customWidth="1"/>
    <col min="10000" max="10000" width="11" style="1" bestFit="1" customWidth="1"/>
    <col min="10001" max="10240" width="9.140625" style="1"/>
    <col min="10241" max="10241" width="11.140625" style="1" bestFit="1" customWidth="1"/>
    <col min="10242" max="10242" width="36.140625" style="1" customWidth="1"/>
    <col min="10243" max="10243" width="18" style="1" customWidth="1"/>
    <col min="10244" max="10245" width="10" style="1" bestFit="1" customWidth="1"/>
    <col min="10246" max="10246" width="12.140625" style="1" bestFit="1" customWidth="1"/>
    <col min="10247" max="10247" width="13" style="1" customWidth="1"/>
    <col min="10248" max="10248" width="12.7109375" style="1" bestFit="1" customWidth="1"/>
    <col min="10249" max="10249" width="12.85546875" style="1" bestFit="1" customWidth="1"/>
    <col min="10250" max="10250" width="9.5703125" style="1" bestFit="1" customWidth="1"/>
    <col min="10251" max="10251" width="10.85546875" style="1" bestFit="1" customWidth="1"/>
    <col min="10252" max="10252" width="12.28515625" style="1" bestFit="1" customWidth="1"/>
    <col min="10253" max="10253" width="9.7109375" style="1" bestFit="1" customWidth="1"/>
    <col min="10254" max="10254" width="11.28515625" style="1" bestFit="1" customWidth="1"/>
    <col min="10255" max="10255" width="12.140625" style="1" bestFit="1" customWidth="1"/>
    <col min="10256" max="10256" width="11" style="1" bestFit="1" customWidth="1"/>
    <col min="10257" max="10496" width="9.140625" style="1"/>
    <col min="10497" max="10497" width="11.140625" style="1" bestFit="1" customWidth="1"/>
    <col min="10498" max="10498" width="36.140625" style="1" customWidth="1"/>
    <col min="10499" max="10499" width="18" style="1" customWidth="1"/>
    <col min="10500" max="10501" width="10" style="1" bestFit="1" customWidth="1"/>
    <col min="10502" max="10502" width="12.140625" style="1" bestFit="1" customWidth="1"/>
    <col min="10503" max="10503" width="13" style="1" customWidth="1"/>
    <col min="10504" max="10504" width="12.7109375" style="1" bestFit="1" customWidth="1"/>
    <col min="10505" max="10505" width="12.85546875" style="1" bestFit="1" customWidth="1"/>
    <col min="10506" max="10506" width="9.5703125" style="1" bestFit="1" customWidth="1"/>
    <col min="10507" max="10507" width="10.85546875" style="1" bestFit="1" customWidth="1"/>
    <col min="10508" max="10508" width="12.28515625" style="1" bestFit="1" customWidth="1"/>
    <col min="10509" max="10509" width="9.7109375" style="1" bestFit="1" customWidth="1"/>
    <col min="10510" max="10510" width="11.28515625" style="1" bestFit="1" customWidth="1"/>
    <col min="10511" max="10511" width="12.140625" style="1" bestFit="1" customWidth="1"/>
    <col min="10512" max="10512" width="11" style="1" bestFit="1" customWidth="1"/>
    <col min="10513" max="10752" width="9.140625" style="1"/>
    <col min="10753" max="10753" width="11.140625" style="1" bestFit="1" customWidth="1"/>
    <col min="10754" max="10754" width="36.140625" style="1" customWidth="1"/>
    <col min="10755" max="10755" width="18" style="1" customWidth="1"/>
    <col min="10756" max="10757" width="10" style="1" bestFit="1" customWidth="1"/>
    <col min="10758" max="10758" width="12.140625" style="1" bestFit="1" customWidth="1"/>
    <col min="10759" max="10759" width="13" style="1" customWidth="1"/>
    <col min="10760" max="10760" width="12.7109375" style="1" bestFit="1" customWidth="1"/>
    <col min="10761" max="10761" width="12.85546875" style="1" bestFit="1" customWidth="1"/>
    <col min="10762" max="10762" width="9.5703125" style="1" bestFit="1" customWidth="1"/>
    <col min="10763" max="10763" width="10.85546875" style="1" bestFit="1" customWidth="1"/>
    <col min="10764" max="10764" width="12.28515625" style="1" bestFit="1" customWidth="1"/>
    <col min="10765" max="10765" width="9.7109375" style="1" bestFit="1" customWidth="1"/>
    <col min="10766" max="10766" width="11.28515625" style="1" bestFit="1" customWidth="1"/>
    <col min="10767" max="10767" width="12.140625" style="1" bestFit="1" customWidth="1"/>
    <col min="10768" max="10768" width="11" style="1" bestFit="1" customWidth="1"/>
    <col min="10769" max="11008" width="9.140625" style="1"/>
    <col min="11009" max="11009" width="11.140625" style="1" bestFit="1" customWidth="1"/>
    <col min="11010" max="11010" width="36.140625" style="1" customWidth="1"/>
    <col min="11011" max="11011" width="18" style="1" customWidth="1"/>
    <col min="11012" max="11013" width="10" style="1" bestFit="1" customWidth="1"/>
    <col min="11014" max="11014" width="12.140625" style="1" bestFit="1" customWidth="1"/>
    <col min="11015" max="11015" width="13" style="1" customWidth="1"/>
    <col min="11016" max="11016" width="12.7109375" style="1" bestFit="1" customWidth="1"/>
    <col min="11017" max="11017" width="12.85546875" style="1" bestFit="1" customWidth="1"/>
    <col min="11018" max="11018" width="9.5703125" style="1" bestFit="1" customWidth="1"/>
    <col min="11019" max="11019" width="10.85546875" style="1" bestFit="1" customWidth="1"/>
    <col min="11020" max="11020" width="12.28515625" style="1" bestFit="1" customWidth="1"/>
    <col min="11021" max="11021" width="9.7109375" style="1" bestFit="1" customWidth="1"/>
    <col min="11022" max="11022" width="11.28515625" style="1" bestFit="1" customWidth="1"/>
    <col min="11023" max="11023" width="12.140625" style="1" bestFit="1" customWidth="1"/>
    <col min="11024" max="11024" width="11" style="1" bestFit="1" customWidth="1"/>
    <col min="11025" max="11264" width="9.140625" style="1"/>
    <col min="11265" max="11265" width="11.140625" style="1" bestFit="1" customWidth="1"/>
    <col min="11266" max="11266" width="36.140625" style="1" customWidth="1"/>
    <col min="11267" max="11267" width="18" style="1" customWidth="1"/>
    <col min="11268" max="11269" width="10" style="1" bestFit="1" customWidth="1"/>
    <col min="11270" max="11270" width="12.140625" style="1" bestFit="1" customWidth="1"/>
    <col min="11271" max="11271" width="13" style="1" customWidth="1"/>
    <col min="11272" max="11272" width="12.7109375" style="1" bestFit="1" customWidth="1"/>
    <col min="11273" max="11273" width="12.85546875" style="1" bestFit="1" customWidth="1"/>
    <col min="11274" max="11274" width="9.5703125" style="1" bestFit="1" customWidth="1"/>
    <col min="11275" max="11275" width="10.85546875" style="1" bestFit="1" customWidth="1"/>
    <col min="11276" max="11276" width="12.28515625" style="1" bestFit="1" customWidth="1"/>
    <col min="11277" max="11277" width="9.7109375" style="1" bestFit="1" customWidth="1"/>
    <col min="11278" max="11278" width="11.28515625" style="1" bestFit="1" customWidth="1"/>
    <col min="11279" max="11279" width="12.140625" style="1" bestFit="1" customWidth="1"/>
    <col min="11280" max="11280" width="11" style="1" bestFit="1" customWidth="1"/>
    <col min="11281" max="11520" width="9.140625" style="1"/>
    <col min="11521" max="11521" width="11.140625" style="1" bestFit="1" customWidth="1"/>
    <col min="11522" max="11522" width="36.140625" style="1" customWidth="1"/>
    <col min="11523" max="11523" width="18" style="1" customWidth="1"/>
    <col min="11524" max="11525" width="10" style="1" bestFit="1" customWidth="1"/>
    <col min="11526" max="11526" width="12.140625" style="1" bestFit="1" customWidth="1"/>
    <col min="11527" max="11527" width="13" style="1" customWidth="1"/>
    <col min="11528" max="11528" width="12.7109375" style="1" bestFit="1" customWidth="1"/>
    <col min="11529" max="11529" width="12.85546875" style="1" bestFit="1" customWidth="1"/>
    <col min="11530" max="11530" width="9.5703125" style="1" bestFit="1" customWidth="1"/>
    <col min="11531" max="11531" width="10.85546875" style="1" bestFit="1" customWidth="1"/>
    <col min="11532" max="11532" width="12.28515625" style="1" bestFit="1" customWidth="1"/>
    <col min="11533" max="11533" width="9.7109375" style="1" bestFit="1" customWidth="1"/>
    <col min="11534" max="11534" width="11.28515625" style="1" bestFit="1" customWidth="1"/>
    <col min="11535" max="11535" width="12.140625" style="1" bestFit="1" customWidth="1"/>
    <col min="11536" max="11536" width="11" style="1" bestFit="1" customWidth="1"/>
    <col min="11537" max="11776" width="9.140625" style="1"/>
    <col min="11777" max="11777" width="11.140625" style="1" bestFit="1" customWidth="1"/>
    <col min="11778" max="11778" width="36.140625" style="1" customWidth="1"/>
    <col min="11779" max="11779" width="18" style="1" customWidth="1"/>
    <col min="11780" max="11781" width="10" style="1" bestFit="1" customWidth="1"/>
    <col min="11782" max="11782" width="12.140625" style="1" bestFit="1" customWidth="1"/>
    <col min="11783" max="11783" width="13" style="1" customWidth="1"/>
    <col min="11784" max="11784" width="12.7109375" style="1" bestFit="1" customWidth="1"/>
    <col min="11785" max="11785" width="12.85546875" style="1" bestFit="1" customWidth="1"/>
    <col min="11786" max="11786" width="9.5703125" style="1" bestFit="1" customWidth="1"/>
    <col min="11787" max="11787" width="10.85546875" style="1" bestFit="1" customWidth="1"/>
    <col min="11788" max="11788" width="12.28515625" style="1" bestFit="1" customWidth="1"/>
    <col min="11789" max="11789" width="9.7109375" style="1" bestFit="1" customWidth="1"/>
    <col min="11790" max="11790" width="11.28515625" style="1" bestFit="1" customWidth="1"/>
    <col min="11791" max="11791" width="12.140625" style="1" bestFit="1" customWidth="1"/>
    <col min="11792" max="11792" width="11" style="1" bestFit="1" customWidth="1"/>
    <col min="11793" max="12032" width="9.140625" style="1"/>
    <col min="12033" max="12033" width="11.140625" style="1" bestFit="1" customWidth="1"/>
    <col min="12034" max="12034" width="36.140625" style="1" customWidth="1"/>
    <col min="12035" max="12035" width="18" style="1" customWidth="1"/>
    <col min="12036" max="12037" width="10" style="1" bestFit="1" customWidth="1"/>
    <col min="12038" max="12038" width="12.140625" style="1" bestFit="1" customWidth="1"/>
    <col min="12039" max="12039" width="13" style="1" customWidth="1"/>
    <col min="12040" max="12040" width="12.7109375" style="1" bestFit="1" customWidth="1"/>
    <col min="12041" max="12041" width="12.85546875" style="1" bestFit="1" customWidth="1"/>
    <col min="12042" max="12042" width="9.5703125" style="1" bestFit="1" customWidth="1"/>
    <col min="12043" max="12043" width="10.85546875" style="1" bestFit="1" customWidth="1"/>
    <col min="12044" max="12044" width="12.28515625" style="1" bestFit="1" customWidth="1"/>
    <col min="12045" max="12045" width="9.7109375" style="1" bestFit="1" customWidth="1"/>
    <col min="12046" max="12046" width="11.28515625" style="1" bestFit="1" customWidth="1"/>
    <col min="12047" max="12047" width="12.140625" style="1" bestFit="1" customWidth="1"/>
    <col min="12048" max="12048" width="11" style="1" bestFit="1" customWidth="1"/>
    <col min="12049" max="12288" width="9.140625" style="1"/>
    <col min="12289" max="12289" width="11.140625" style="1" bestFit="1" customWidth="1"/>
    <col min="12290" max="12290" width="36.140625" style="1" customWidth="1"/>
    <col min="12291" max="12291" width="18" style="1" customWidth="1"/>
    <col min="12292" max="12293" width="10" style="1" bestFit="1" customWidth="1"/>
    <col min="12294" max="12294" width="12.140625" style="1" bestFit="1" customWidth="1"/>
    <col min="12295" max="12295" width="13" style="1" customWidth="1"/>
    <col min="12296" max="12296" width="12.7109375" style="1" bestFit="1" customWidth="1"/>
    <col min="12297" max="12297" width="12.85546875" style="1" bestFit="1" customWidth="1"/>
    <col min="12298" max="12298" width="9.5703125" style="1" bestFit="1" customWidth="1"/>
    <col min="12299" max="12299" width="10.85546875" style="1" bestFit="1" customWidth="1"/>
    <col min="12300" max="12300" width="12.28515625" style="1" bestFit="1" customWidth="1"/>
    <col min="12301" max="12301" width="9.7109375" style="1" bestFit="1" customWidth="1"/>
    <col min="12302" max="12302" width="11.28515625" style="1" bestFit="1" customWidth="1"/>
    <col min="12303" max="12303" width="12.140625" style="1" bestFit="1" customWidth="1"/>
    <col min="12304" max="12304" width="11" style="1" bestFit="1" customWidth="1"/>
    <col min="12305" max="12544" width="9.140625" style="1"/>
    <col min="12545" max="12545" width="11.140625" style="1" bestFit="1" customWidth="1"/>
    <col min="12546" max="12546" width="36.140625" style="1" customWidth="1"/>
    <col min="12547" max="12547" width="18" style="1" customWidth="1"/>
    <col min="12548" max="12549" width="10" style="1" bestFit="1" customWidth="1"/>
    <col min="12550" max="12550" width="12.140625" style="1" bestFit="1" customWidth="1"/>
    <col min="12551" max="12551" width="13" style="1" customWidth="1"/>
    <col min="12552" max="12552" width="12.7109375" style="1" bestFit="1" customWidth="1"/>
    <col min="12553" max="12553" width="12.85546875" style="1" bestFit="1" customWidth="1"/>
    <col min="12554" max="12554" width="9.5703125" style="1" bestFit="1" customWidth="1"/>
    <col min="12555" max="12555" width="10.85546875" style="1" bestFit="1" customWidth="1"/>
    <col min="12556" max="12556" width="12.28515625" style="1" bestFit="1" customWidth="1"/>
    <col min="12557" max="12557" width="9.7109375" style="1" bestFit="1" customWidth="1"/>
    <col min="12558" max="12558" width="11.28515625" style="1" bestFit="1" customWidth="1"/>
    <col min="12559" max="12559" width="12.140625" style="1" bestFit="1" customWidth="1"/>
    <col min="12560" max="12560" width="11" style="1" bestFit="1" customWidth="1"/>
    <col min="12561" max="12800" width="9.140625" style="1"/>
    <col min="12801" max="12801" width="11.140625" style="1" bestFit="1" customWidth="1"/>
    <col min="12802" max="12802" width="36.140625" style="1" customWidth="1"/>
    <col min="12803" max="12803" width="18" style="1" customWidth="1"/>
    <col min="12804" max="12805" width="10" style="1" bestFit="1" customWidth="1"/>
    <col min="12806" max="12806" width="12.140625" style="1" bestFit="1" customWidth="1"/>
    <col min="12807" max="12807" width="13" style="1" customWidth="1"/>
    <col min="12808" max="12808" width="12.7109375" style="1" bestFit="1" customWidth="1"/>
    <col min="12809" max="12809" width="12.85546875" style="1" bestFit="1" customWidth="1"/>
    <col min="12810" max="12810" width="9.5703125" style="1" bestFit="1" customWidth="1"/>
    <col min="12811" max="12811" width="10.85546875" style="1" bestFit="1" customWidth="1"/>
    <col min="12812" max="12812" width="12.28515625" style="1" bestFit="1" customWidth="1"/>
    <col min="12813" max="12813" width="9.7109375" style="1" bestFit="1" customWidth="1"/>
    <col min="12814" max="12814" width="11.28515625" style="1" bestFit="1" customWidth="1"/>
    <col min="12815" max="12815" width="12.140625" style="1" bestFit="1" customWidth="1"/>
    <col min="12816" max="12816" width="11" style="1" bestFit="1" customWidth="1"/>
    <col min="12817" max="13056" width="9.140625" style="1"/>
    <col min="13057" max="13057" width="11.140625" style="1" bestFit="1" customWidth="1"/>
    <col min="13058" max="13058" width="36.140625" style="1" customWidth="1"/>
    <col min="13059" max="13059" width="18" style="1" customWidth="1"/>
    <col min="13060" max="13061" width="10" style="1" bestFit="1" customWidth="1"/>
    <col min="13062" max="13062" width="12.140625" style="1" bestFit="1" customWidth="1"/>
    <col min="13063" max="13063" width="13" style="1" customWidth="1"/>
    <col min="13064" max="13064" width="12.7109375" style="1" bestFit="1" customWidth="1"/>
    <col min="13065" max="13065" width="12.85546875" style="1" bestFit="1" customWidth="1"/>
    <col min="13066" max="13066" width="9.5703125" style="1" bestFit="1" customWidth="1"/>
    <col min="13067" max="13067" width="10.85546875" style="1" bestFit="1" customWidth="1"/>
    <col min="13068" max="13068" width="12.28515625" style="1" bestFit="1" customWidth="1"/>
    <col min="13069" max="13069" width="9.7109375" style="1" bestFit="1" customWidth="1"/>
    <col min="13070" max="13070" width="11.28515625" style="1" bestFit="1" customWidth="1"/>
    <col min="13071" max="13071" width="12.140625" style="1" bestFit="1" customWidth="1"/>
    <col min="13072" max="13072" width="11" style="1" bestFit="1" customWidth="1"/>
    <col min="13073" max="13312" width="9.140625" style="1"/>
    <col min="13313" max="13313" width="11.140625" style="1" bestFit="1" customWidth="1"/>
    <col min="13314" max="13314" width="36.140625" style="1" customWidth="1"/>
    <col min="13315" max="13315" width="18" style="1" customWidth="1"/>
    <col min="13316" max="13317" width="10" style="1" bestFit="1" customWidth="1"/>
    <col min="13318" max="13318" width="12.140625" style="1" bestFit="1" customWidth="1"/>
    <col min="13319" max="13319" width="13" style="1" customWidth="1"/>
    <col min="13320" max="13320" width="12.7109375" style="1" bestFit="1" customWidth="1"/>
    <col min="13321" max="13321" width="12.85546875" style="1" bestFit="1" customWidth="1"/>
    <col min="13322" max="13322" width="9.5703125" style="1" bestFit="1" customWidth="1"/>
    <col min="13323" max="13323" width="10.85546875" style="1" bestFit="1" customWidth="1"/>
    <col min="13324" max="13324" width="12.28515625" style="1" bestFit="1" customWidth="1"/>
    <col min="13325" max="13325" width="9.7109375" style="1" bestFit="1" customWidth="1"/>
    <col min="13326" max="13326" width="11.28515625" style="1" bestFit="1" customWidth="1"/>
    <col min="13327" max="13327" width="12.140625" style="1" bestFit="1" customWidth="1"/>
    <col min="13328" max="13328" width="11" style="1" bestFit="1" customWidth="1"/>
    <col min="13329" max="13568" width="9.140625" style="1"/>
    <col min="13569" max="13569" width="11.140625" style="1" bestFit="1" customWidth="1"/>
    <col min="13570" max="13570" width="36.140625" style="1" customWidth="1"/>
    <col min="13571" max="13571" width="18" style="1" customWidth="1"/>
    <col min="13572" max="13573" width="10" style="1" bestFit="1" customWidth="1"/>
    <col min="13574" max="13574" width="12.140625" style="1" bestFit="1" customWidth="1"/>
    <col min="13575" max="13575" width="13" style="1" customWidth="1"/>
    <col min="13576" max="13576" width="12.7109375" style="1" bestFit="1" customWidth="1"/>
    <col min="13577" max="13577" width="12.85546875" style="1" bestFit="1" customWidth="1"/>
    <col min="13578" max="13578" width="9.5703125" style="1" bestFit="1" customWidth="1"/>
    <col min="13579" max="13579" width="10.85546875" style="1" bestFit="1" customWidth="1"/>
    <col min="13580" max="13580" width="12.28515625" style="1" bestFit="1" customWidth="1"/>
    <col min="13581" max="13581" width="9.7109375" style="1" bestFit="1" customWidth="1"/>
    <col min="13582" max="13582" width="11.28515625" style="1" bestFit="1" customWidth="1"/>
    <col min="13583" max="13583" width="12.140625" style="1" bestFit="1" customWidth="1"/>
    <col min="13584" max="13584" width="11" style="1" bestFit="1" customWidth="1"/>
    <col min="13585" max="13824" width="9.140625" style="1"/>
    <col min="13825" max="13825" width="11.140625" style="1" bestFit="1" customWidth="1"/>
    <col min="13826" max="13826" width="36.140625" style="1" customWidth="1"/>
    <col min="13827" max="13827" width="18" style="1" customWidth="1"/>
    <col min="13828" max="13829" width="10" style="1" bestFit="1" customWidth="1"/>
    <col min="13830" max="13830" width="12.140625" style="1" bestFit="1" customWidth="1"/>
    <col min="13831" max="13831" width="13" style="1" customWidth="1"/>
    <col min="13832" max="13832" width="12.7109375" style="1" bestFit="1" customWidth="1"/>
    <col min="13833" max="13833" width="12.85546875" style="1" bestFit="1" customWidth="1"/>
    <col min="13834" max="13834" width="9.5703125" style="1" bestFit="1" customWidth="1"/>
    <col min="13835" max="13835" width="10.85546875" style="1" bestFit="1" customWidth="1"/>
    <col min="13836" max="13836" width="12.28515625" style="1" bestFit="1" customWidth="1"/>
    <col min="13837" max="13837" width="9.7109375" style="1" bestFit="1" customWidth="1"/>
    <col min="13838" max="13838" width="11.28515625" style="1" bestFit="1" customWidth="1"/>
    <col min="13839" max="13839" width="12.140625" style="1" bestFit="1" customWidth="1"/>
    <col min="13840" max="13840" width="11" style="1" bestFit="1" customWidth="1"/>
    <col min="13841" max="14080" width="9.140625" style="1"/>
    <col min="14081" max="14081" width="11.140625" style="1" bestFit="1" customWidth="1"/>
    <col min="14082" max="14082" width="36.140625" style="1" customWidth="1"/>
    <col min="14083" max="14083" width="18" style="1" customWidth="1"/>
    <col min="14084" max="14085" width="10" style="1" bestFit="1" customWidth="1"/>
    <col min="14086" max="14086" width="12.140625" style="1" bestFit="1" customWidth="1"/>
    <col min="14087" max="14087" width="13" style="1" customWidth="1"/>
    <col min="14088" max="14088" width="12.7109375" style="1" bestFit="1" customWidth="1"/>
    <col min="14089" max="14089" width="12.85546875" style="1" bestFit="1" customWidth="1"/>
    <col min="14090" max="14090" width="9.5703125" style="1" bestFit="1" customWidth="1"/>
    <col min="14091" max="14091" width="10.85546875" style="1" bestFit="1" customWidth="1"/>
    <col min="14092" max="14092" width="12.28515625" style="1" bestFit="1" customWidth="1"/>
    <col min="14093" max="14093" width="9.7109375" style="1" bestFit="1" customWidth="1"/>
    <col min="14094" max="14094" width="11.28515625" style="1" bestFit="1" customWidth="1"/>
    <col min="14095" max="14095" width="12.140625" style="1" bestFit="1" customWidth="1"/>
    <col min="14096" max="14096" width="11" style="1" bestFit="1" customWidth="1"/>
    <col min="14097" max="14336" width="9.140625" style="1"/>
    <col min="14337" max="14337" width="11.140625" style="1" bestFit="1" customWidth="1"/>
    <col min="14338" max="14338" width="36.140625" style="1" customWidth="1"/>
    <col min="14339" max="14339" width="18" style="1" customWidth="1"/>
    <col min="14340" max="14341" width="10" style="1" bestFit="1" customWidth="1"/>
    <col min="14342" max="14342" width="12.140625" style="1" bestFit="1" customWidth="1"/>
    <col min="14343" max="14343" width="13" style="1" customWidth="1"/>
    <col min="14344" max="14344" width="12.7109375" style="1" bestFit="1" customWidth="1"/>
    <col min="14345" max="14345" width="12.85546875" style="1" bestFit="1" customWidth="1"/>
    <col min="14346" max="14346" width="9.5703125" style="1" bestFit="1" customWidth="1"/>
    <col min="14347" max="14347" width="10.85546875" style="1" bestFit="1" customWidth="1"/>
    <col min="14348" max="14348" width="12.28515625" style="1" bestFit="1" customWidth="1"/>
    <col min="14349" max="14349" width="9.7109375" style="1" bestFit="1" customWidth="1"/>
    <col min="14350" max="14350" width="11.28515625" style="1" bestFit="1" customWidth="1"/>
    <col min="14351" max="14351" width="12.140625" style="1" bestFit="1" customWidth="1"/>
    <col min="14352" max="14352" width="11" style="1" bestFit="1" customWidth="1"/>
    <col min="14353" max="14592" width="9.140625" style="1"/>
    <col min="14593" max="14593" width="11.140625" style="1" bestFit="1" customWidth="1"/>
    <col min="14594" max="14594" width="36.140625" style="1" customWidth="1"/>
    <col min="14595" max="14595" width="18" style="1" customWidth="1"/>
    <col min="14596" max="14597" width="10" style="1" bestFit="1" customWidth="1"/>
    <col min="14598" max="14598" width="12.140625" style="1" bestFit="1" customWidth="1"/>
    <col min="14599" max="14599" width="13" style="1" customWidth="1"/>
    <col min="14600" max="14600" width="12.7109375" style="1" bestFit="1" customWidth="1"/>
    <col min="14601" max="14601" width="12.85546875" style="1" bestFit="1" customWidth="1"/>
    <col min="14602" max="14602" width="9.5703125" style="1" bestFit="1" customWidth="1"/>
    <col min="14603" max="14603" width="10.85546875" style="1" bestFit="1" customWidth="1"/>
    <col min="14604" max="14604" width="12.28515625" style="1" bestFit="1" customWidth="1"/>
    <col min="14605" max="14605" width="9.7109375" style="1" bestFit="1" customWidth="1"/>
    <col min="14606" max="14606" width="11.28515625" style="1" bestFit="1" customWidth="1"/>
    <col min="14607" max="14607" width="12.140625" style="1" bestFit="1" customWidth="1"/>
    <col min="14608" max="14608" width="11" style="1" bestFit="1" customWidth="1"/>
    <col min="14609" max="14848" width="9.140625" style="1"/>
    <col min="14849" max="14849" width="11.140625" style="1" bestFit="1" customWidth="1"/>
    <col min="14850" max="14850" width="36.140625" style="1" customWidth="1"/>
    <col min="14851" max="14851" width="18" style="1" customWidth="1"/>
    <col min="14852" max="14853" width="10" style="1" bestFit="1" customWidth="1"/>
    <col min="14854" max="14854" width="12.140625" style="1" bestFit="1" customWidth="1"/>
    <col min="14855" max="14855" width="13" style="1" customWidth="1"/>
    <col min="14856" max="14856" width="12.7109375" style="1" bestFit="1" customWidth="1"/>
    <col min="14857" max="14857" width="12.85546875" style="1" bestFit="1" customWidth="1"/>
    <col min="14858" max="14858" width="9.5703125" style="1" bestFit="1" customWidth="1"/>
    <col min="14859" max="14859" width="10.85546875" style="1" bestFit="1" customWidth="1"/>
    <col min="14860" max="14860" width="12.28515625" style="1" bestFit="1" customWidth="1"/>
    <col min="14861" max="14861" width="9.7109375" style="1" bestFit="1" customWidth="1"/>
    <col min="14862" max="14862" width="11.28515625" style="1" bestFit="1" customWidth="1"/>
    <col min="14863" max="14863" width="12.140625" style="1" bestFit="1" customWidth="1"/>
    <col min="14864" max="14864" width="11" style="1" bestFit="1" customWidth="1"/>
    <col min="14865" max="15104" width="9.140625" style="1"/>
    <col min="15105" max="15105" width="11.140625" style="1" bestFit="1" customWidth="1"/>
    <col min="15106" max="15106" width="36.140625" style="1" customWidth="1"/>
    <col min="15107" max="15107" width="18" style="1" customWidth="1"/>
    <col min="15108" max="15109" width="10" style="1" bestFit="1" customWidth="1"/>
    <col min="15110" max="15110" width="12.140625" style="1" bestFit="1" customWidth="1"/>
    <col min="15111" max="15111" width="13" style="1" customWidth="1"/>
    <col min="15112" max="15112" width="12.7109375" style="1" bestFit="1" customWidth="1"/>
    <col min="15113" max="15113" width="12.85546875" style="1" bestFit="1" customWidth="1"/>
    <col min="15114" max="15114" width="9.5703125" style="1" bestFit="1" customWidth="1"/>
    <col min="15115" max="15115" width="10.85546875" style="1" bestFit="1" customWidth="1"/>
    <col min="15116" max="15116" width="12.28515625" style="1" bestFit="1" customWidth="1"/>
    <col min="15117" max="15117" width="9.7109375" style="1" bestFit="1" customWidth="1"/>
    <col min="15118" max="15118" width="11.28515625" style="1" bestFit="1" customWidth="1"/>
    <col min="15119" max="15119" width="12.140625" style="1" bestFit="1" customWidth="1"/>
    <col min="15120" max="15120" width="11" style="1" bestFit="1" customWidth="1"/>
    <col min="15121" max="15360" width="9.140625" style="1"/>
    <col min="15361" max="15361" width="11.140625" style="1" bestFit="1" customWidth="1"/>
    <col min="15362" max="15362" width="36.140625" style="1" customWidth="1"/>
    <col min="15363" max="15363" width="18" style="1" customWidth="1"/>
    <col min="15364" max="15365" width="10" style="1" bestFit="1" customWidth="1"/>
    <col min="15366" max="15366" width="12.140625" style="1" bestFit="1" customWidth="1"/>
    <col min="15367" max="15367" width="13" style="1" customWidth="1"/>
    <col min="15368" max="15368" width="12.7109375" style="1" bestFit="1" customWidth="1"/>
    <col min="15369" max="15369" width="12.85546875" style="1" bestFit="1" customWidth="1"/>
    <col min="15370" max="15370" width="9.5703125" style="1" bestFit="1" customWidth="1"/>
    <col min="15371" max="15371" width="10.85546875" style="1" bestFit="1" customWidth="1"/>
    <col min="15372" max="15372" width="12.28515625" style="1" bestFit="1" customWidth="1"/>
    <col min="15373" max="15373" width="9.7109375" style="1" bestFit="1" customWidth="1"/>
    <col min="15374" max="15374" width="11.28515625" style="1" bestFit="1" customWidth="1"/>
    <col min="15375" max="15375" width="12.140625" style="1" bestFit="1" customWidth="1"/>
    <col min="15376" max="15376" width="11" style="1" bestFit="1" customWidth="1"/>
    <col min="15377" max="15616" width="9.140625" style="1"/>
    <col min="15617" max="15617" width="11.140625" style="1" bestFit="1" customWidth="1"/>
    <col min="15618" max="15618" width="36.140625" style="1" customWidth="1"/>
    <col min="15619" max="15619" width="18" style="1" customWidth="1"/>
    <col min="15620" max="15621" width="10" style="1" bestFit="1" customWidth="1"/>
    <col min="15622" max="15622" width="12.140625" style="1" bestFit="1" customWidth="1"/>
    <col min="15623" max="15623" width="13" style="1" customWidth="1"/>
    <col min="15624" max="15624" width="12.7109375" style="1" bestFit="1" customWidth="1"/>
    <col min="15625" max="15625" width="12.85546875" style="1" bestFit="1" customWidth="1"/>
    <col min="15626" max="15626" width="9.5703125" style="1" bestFit="1" customWidth="1"/>
    <col min="15627" max="15627" width="10.85546875" style="1" bestFit="1" customWidth="1"/>
    <col min="15628" max="15628" width="12.28515625" style="1" bestFit="1" customWidth="1"/>
    <col min="15629" max="15629" width="9.7109375" style="1" bestFit="1" customWidth="1"/>
    <col min="15630" max="15630" width="11.28515625" style="1" bestFit="1" customWidth="1"/>
    <col min="15631" max="15631" width="12.140625" style="1" bestFit="1" customWidth="1"/>
    <col min="15632" max="15632" width="11" style="1" bestFit="1" customWidth="1"/>
    <col min="15633" max="15872" width="9.140625" style="1"/>
    <col min="15873" max="15873" width="11.140625" style="1" bestFit="1" customWidth="1"/>
    <col min="15874" max="15874" width="36.140625" style="1" customWidth="1"/>
    <col min="15875" max="15875" width="18" style="1" customWidth="1"/>
    <col min="15876" max="15877" width="10" style="1" bestFit="1" customWidth="1"/>
    <col min="15878" max="15878" width="12.140625" style="1" bestFit="1" customWidth="1"/>
    <col min="15879" max="15879" width="13" style="1" customWidth="1"/>
    <col min="15880" max="15880" width="12.7109375" style="1" bestFit="1" customWidth="1"/>
    <col min="15881" max="15881" width="12.85546875" style="1" bestFit="1" customWidth="1"/>
    <col min="15882" max="15882" width="9.5703125" style="1" bestFit="1" customWidth="1"/>
    <col min="15883" max="15883" width="10.85546875" style="1" bestFit="1" customWidth="1"/>
    <col min="15884" max="15884" width="12.28515625" style="1" bestFit="1" customWidth="1"/>
    <col min="15885" max="15885" width="9.7109375" style="1" bestFit="1" customWidth="1"/>
    <col min="15886" max="15886" width="11.28515625" style="1" bestFit="1" customWidth="1"/>
    <col min="15887" max="15887" width="12.140625" style="1" bestFit="1" customWidth="1"/>
    <col min="15888" max="15888" width="11" style="1" bestFit="1" customWidth="1"/>
    <col min="15889" max="16128" width="9.140625" style="1"/>
    <col min="16129" max="16129" width="11.140625" style="1" bestFit="1" customWidth="1"/>
    <col min="16130" max="16130" width="36.140625" style="1" customWidth="1"/>
    <col min="16131" max="16131" width="18" style="1" customWidth="1"/>
    <col min="16132" max="16133" width="10" style="1" bestFit="1" customWidth="1"/>
    <col min="16134" max="16134" width="12.140625" style="1" bestFit="1" customWidth="1"/>
    <col min="16135" max="16135" width="13" style="1" customWidth="1"/>
    <col min="16136" max="16136" width="12.7109375" style="1" bestFit="1" customWidth="1"/>
    <col min="16137" max="16137" width="12.85546875" style="1" bestFit="1" customWidth="1"/>
    <col min="16138" max="16138" width="9.5703125" style="1" bestFit="1" customWidth="1"/>
    <col min="16139" max="16139" width="10.85546875" style="1" bestFit="1" customWidth="1"/>
    <col min="16140" max="16140" width="12.28515625" style="1" bestFit="1" customWidth="1"/>
    <col min="16141" max="16141" width="9.7109375" style="1" bestFit="1" customWidth="1"/>
    <col min="16142" max="16142" width="11.28515625" style="1" bestFit="1" customWidth="1"/>
    <col min="16143" max="16143" width="12.140625" style="1" bestFit="1" customWidth="1"/>
    <col min="16144" max="16144" width="11" style="1" bestFit="1" customWidth="1"/>
    <col min="16145" max="16384" width="9.140625" style="1"/>
  </cols>
  <sheetData>
    <row r="1" spans="1:18" x14ac:dyDescent="0.3">
      <c r="N1" s="73" t="s">
        <v>77</v>
      </c>
    </row>
    <row r="2" spans="1:18" ht="34.5" customHeight="1" x14ac:dyDescent="0.3">
      <c r="A2" s="82" t="s">
        <v>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8" ht="66" x14ac:dyDescent="0.3">
      <c r="A3" s="2" t="s">
        <v>0</v>
      </c>
      <c r="B3" s="3" t="s">
        <v>1</v>
      </c>
      <c r="C3" s="2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5" t="s">
        <v>10</v>
      </c>
      <c r="L3" s="4" t="s">
        <v>11</v>
      </c>
      <c r="M3" s="4" t="s">
        <v>12</v>
      </c>
      <c r="N3" s="4" t="s">
        <v>13</v>
      </c>
      <c r="O3" s="4" t="s">
        <v>14</v>
      </c>
    </row>
    <row r="4" spans="1:18" s="10" customFormat="1" ht="33" hidden="1" x14ac:dyDescent="0.25">
      <c r="A4" s="6">
        <v>1</v>
      </c>
      <c r="B4" s="7" t="s">
        <v>15</v>
      </c>
      <c r="C4" s="7"/>
      <c r="D4" s="8">
        <v>40.1</v>
      </c>
      <c r="E4" s="8"/>
      <c r="F4" s="8">
        <v>80.900000000000006</v>
      </c>
      <c r="G4" s="8">
        <v>0</v>
      </c>
      <c r="H4" s="8">
        <v>5.22</v>
      </c>
      <c r="I4" s="8">
        <v>1591.22</v>
      </c>
      <c r="J4" s="8">
        <v>1408.72</v>
      </c>
      <c r="K4" s="8">
        <v>1.68</v>
      </c>
      <c r="L4" s="8">
        <v>2.89</v>
      </c>
      <c r="M4" s="8">
        <v>17.87</v>
      </c>
      <c r="N4" s="8">
        <v>0</v>
      </c>
      <c r="O4" s="9">
        <f>SUM(D4:N4)</f>
        <v>3148.5999999999995</v>
      </c>
    </row>
    <row r="5" spans="1:18" s="10" customFormat="1" ht="33" hidden="1" x14ac:dyDescent="0.25">
      <c r="A5" s="6">
        <v>2</v>
      </c>
      <c r="B5" s="7" t="s">
        <v>16</v>
      </c>
      <c r="C5" s="83" t="s">
        <v>17</v>
      </c>
      <c r="D5" s="8">
        <v>43.37</v>
      </c>
      <c r="E5" s="8"/>
      <c r="F5" s="8">
        <v>87.5</v>
      </c>
      <c r="G5" s="8">
        <v>0</v>
      </c>
      <c r="H5" s="8">
        <v>5.64</v>
      </c>
      <c r="I5" s="8">
        <v>1720.96</v>
      </c>
      <c r="J5" s="8">
        <v>1523.58</v>
      </c>
      <c r="K5" s="8">
        <v>1.82</v>
      </c>
      <c r="L5" s="8">
        <v>3.13</v>
      </c>
      <c r="M5" s="8">
        <v>19.329999999999998</v>
      </c>
      <c r="N5" s="8">
        <v>0</v>
      </c>
      <c r="O5" s="9">
        <f>SUM(D5:N5)</f>
        <v>3405.3300000000004</v>
      </c>
    </row>
    <row r="6" spans="1:18" s="10" customFormat="1" ht="49.5" hidden="1" x14ac:dyDescent="0.25">
      <c r="A6" s="11" t="s">
        <v>18</v>
      </c>
      <c r="B6" s="12" t="s">
        <v>19</v>
      </c>
      <c r="C6" s="84"/>
      <c r="D6" s="9">
        <f t="shared" ref="D6:M6" si="0">D5-D4</f>
        <v>3.269999999999996</v>
      </c>
      <c r="E6" s="9"/>
      <c r="F6" s="9">
        <f t="shared" si="0"/>
        <v>6.5999999999999943</v>
      </c>
      <c r="G6" s="9">
        <f t="shared" si="0"/>
        <v>0</v>
      </c>
      <c r="H6" s="9">
        <f t="shared" si="0"/>
        <v>0.41999999999999993</v>
      </c>
      <c r="I6" s="9">
        <f t="shared" si="0"/>
        <v>129.74</v>
      </c>
      <c r="J6" s="9">
        <f t="shared" si="0"/>
        <v>114.8599999999999</v>
      </c>
      <c r="K6" s="9">
        <f t="shared" si="0"/>
        <v>0.14000000000000012</v>
      </c>
      <c r="L6" s="9">
        <f t="shared" si="0"/>
        <v>0.23999999999999977</v>
      </c>
      <c r="M6" s="9">
        <f t="shared" si="0"/>
        <v>1.4599999999999973</v>
      </c>
      <c r="N6" s="9">
        <v>0</v>
      </c>
      <c r="O6" s="9">
        <f>SUM(D6:N6)</f>
        <v>256.7299999999999</v>
      </c>
    </row>
    <row r="7" spans="1:18" s="10" customFormat="1" ht="49.5" hidden="1" x14ac:dyDescent="0.25">
      <c r="A7" s="11">
        <v>4</v>
      </c>
      <c r="B7" s="12" t="s">
        <v>20</v>
      </c>
      <c r="C7" s="13" t="s">
        <v>21</v>
      </c>
      <c r="D7" s="14">
        <v>37.11</v>
      </c>
      <c r="E7" s="14"/>
      <c r="F7" s="14">
        <v>74.87</v>
      </c>
      <c r="G7" s="9">
        <v>0</v>
      </c>
      <c r="H7" s="14">
        <v>4.83</v>
      </c>
      <c r="I7" s="14">
        <f>1472.63</f>
        <v>1472.63</v>
      </c>
      <c r="J7" s="14">
        <v>1303.73</v>
      </c>
      <c r="K7" s="14">
        <v>1.55</v>
      </c>
      <c r="L7" s="14">
        <v>2.67</v>
      </c>
      <c r="M7" s="14">
        <v>16.54</v>
      </c>
      <c r="N7" s="9">
        <v>0</v>
      </c>
      <c r="O7" s="9">
        <f>SUM(D7:N7)</f>
        <v>2913.9300000000003</v>
      </c>
      <c r="P7" s="15"/>
    </row>
    <row r="8" spans="1:18" ht="66" x14ac:dyDescent="0.3">
      <c r="A8" s="2">
        <v>1</v>
      </c>
      <c r="B8" s="16" t="s">
        <v>22</v>
      </c>
      <c r="C8" s="13" t="s">
        <v>21</v>
      </c>
      <c r="D8" s="17">
        <f>33.84-17.1</f>
        <v>16.740000000000002</v>
      </c>
      <c r="E8" s="17">
        <v>17.100000000000001</v>
      </c>
      <c r="F8" s="17">
        <v>68.27000000000001</v>
      </c>
      <c r="G8" s="17">
        <v>0</v>
      </c>
      <c r="H8" s="17">
        <v>4.41</v>
      </c>
      <c r="I8" s="17">
        <f>1342.89-2.73</f>
        <v>1340.16</v>
      </c>
      <c r="J8" s="17">
        <v>1188.8700000000001</v>
      </c>
      <c r="K8" s="17">
        <f>1.4124+2.73</f>
        <v>4.1424000000000003</v>
      </c>
      <c r="L8" s="17">
        <v>2.4300000000000002</v>
      </c>
      <c r="M8" s="17">
        <v>15.080000000000002</v>
      </c>
      <c r="N8" s="17">
        <v>0</v>
      </c>
      <c r="O8" s="18">
        <f>SUM(D8:N8)</f>
        <v>2657.2024000000001</v>
      </c>
      <c r="P8" s="19"/>
    </row>
    <row r="9" spans="1:18" x14ac:dyDescent="0.3">
      <c r="A9" s="2">
        <v>2</v>
      </c>
      <c r="B9" s="20" t="s">
        <v>23</v>
      </c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18"/>
      <c r="P9" s="23"/>
      <c r="Q9" s="23"/>
      <c r="R9" s="19"/>
    </row>
    <row r="10" spans="1:18" s="31" customFormat="1" ht="22.5" customHeight="1" x14ac:dyDescent="0.25">
      <c r="A10" s="24" t="s">
        <v>24</v>
      </c>
      <c r="B10" s="25" t="s">
        <v>25</v>
      </c>
      <c r="C10" s="26"/>
      <c r="D10" s="27">
        <v>0</v>
      </c>
      <c r="E10" s="27">
        <v>0</v>
      </c>
      <c r="F10" s="27">
        <v>0</v>
      </c>
      <c r="G10" s="27">
        <v>0</v>
      </c>
      <c r="H10" s="27">
        <v>0.1021</v>
      </c>
      <c r="I10" s="27">
        <v>14.744300000000001</v>
      </c>
      <c r="J10" s="27">
        <v>1.3166</v>
      </c>
      <c r="K10" s="27">
        <v>2.4624000000000001</v>
      </c>
      <c r="L10" s="27">
        <v>1.8E-3</v>
      </c>
      <c r="M10" s="27">
        <v>0</v>
      </c>
      <c r="N10" s="27">
        <v>0</v>
      </c>
      <c r="O10" s="28">
        <f t="shared" ref="O10:O16" si="1">SUM(D10:N10)</f>
        <v>18.627199999999998</v>
      </c>
      <c r="P10" s="29"/>
      <c r="Q10" s="29"/>
      <c r="R10" s="30"/>
    </row>
    <row r="11" spans="1:18" s="31" customFormat="1" ht="22.5" customHeight="1" x14ac:dyDescent="0.25">
      <c r="A11" s="24" t="s">
        <v>26</v>
      </c>
      <c r="B11" s="25" t="s">
        <v>27</v>
      </c>
      <c r="C11" s="26"/>
      <c r="D11" s="27">
        <v>0</v>
      </c>
      <c r="E11" s="27">
        <v>0</v>
      </c>
      <c r="F11" s="27">
        <f>57.7365+3.4694-58.7397</f>
        <v>2.4662000000000006</v>
      </c>
      <c r="G11" s="27">
        <v>0</v>
      </c>
      <c r="H11" s="27">
        <v>0</v>
      </c>
      <c r="I11" s="27">
        <v>0.21729999999999999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8">
        <f t="shared" si="1"/>
        <v>2.6835000000000004</v>
      </c>
      <c r="P11" s="29"/>
      <c r="Q11" s="29"/>
      <c r="R11" s="30"/>
    </row>
    <row r="12" spans="1:18" ht="49.5" x14ac:dyDescent="0.3">
      <c r="A12" s="32">
        <v>3</v>
      </c>
      <c r="B12" s="16" t="s">
        <v>28</v>
      </c>
      <c r="C12" s="33" t="s">
        <v>29</v>
      </c>
      <c r="D12" s="34">
        <f>D8-D10-D11</f>
        <v>16.740000000000002</v>
      </c>
      <c r="E12" s="34">
        <f>E8-E10-E11</f>
        <v>17.100000000000001</v>
      </c>
      <c r="F12" s="34">
        <f t="shared" ref="F12:M12" si="2">F8-F10-F11</f>
        <v>65.80380000000001</v>
      </c>
      <c r="G12" s="34">
        <f t="shared" si="2"/>
        <v>0</v>
      </c>
      <c r="H12" s="34">
        <f t="shared" si="2"/>
        <v>4.3079000000000001</v>
      </c>
      <c r="I12" s="34">
        <f t="shared" si="2"/>
        <v>1325.1984</v>
      </c>
      <c r="J12" s="34">
        <f t="shared" si="2"/>
        <v>1187.5534</v>
      </c>
      <c r="K12" s="34">
        <f t="shared" si="2"/>
        <v>1.6800000000000002</v>
      </c>
      <c r="L12" s="34">
        <f t="shared" si="2"/>
        <v>2.4282000000000004</v>
      </c>
      <c r="M12" s="34">
        <f t="shared" si="2"/>
        <v>15.080000000000002</v>
      </c>
      <c r="N12" s="34">
        <v>0</v>
      </c>
      <c r="O12" s="18">
        <f t="shared" si="1"/>
        <v>2635.8916999999997</v>
      </c>
      <c r="P12" s="23"/>
      <c r="Q12" s="29"/>
      <c r="R12" s="19"/>
    </row>
    <row r="13" spans="1:18" s="31" customFormat="1" ht="65.25" customHeight="1" x14ac:dyDescent="0.3">
      <c r="A13" s="2">
        <v>4</v>
      </c>
      <c r="B13" s="16" t="s">
        <v>30</v>
      </c>
      <c r="C13" s="22"/>
      <c r="D13" s="35">
        <v>23</v>
      </c>
      <c r="E13" s="35">
        <v>17.100000000000001</v>
      </c>
      <c r="F13" s="35">
        <v>80.900000000000006</v>
      </c>
      <c r="G13" s="35">
        <v>0</v>
      </c>
      <c r="H13" s="35">
        <v>5.22</v>
      </c>
      <c r="I13" s="35">
        <v>1591.22</v>
      </c>
      <c r="J13" s="35">
        <v>1408.72</v>
      </c>
      <c r="K13" s="35">
        <v>1.68</v>
      </c>
      <c r="L13" s="35">
        <v>2.89</v>
      </c>
      <c r="M13" s="35">
        <v>17.87</v>
      </c>
      <c r="N13" s="35">
        <v>0</v>
      </c>
      <c r="O13" s="18">
        <f t="shared" si="1"/>
        <v>3148.5999999999995</v>
      </c>
      <c r="P13" s="23"/>
      <c r="Q13" s="23"/>
      <c r="R13" s="19"/>
    </row>
    <row r="14" spans="1:18" ht="33" x14ac:dyDescent="0.3">
      <c r="A14" s="36">
        <v>5</v>
      </c>
      <c r="B14" s="37" t="s">
        <v>31</v>
      </c>
      <c r="C14" s="38" t="s">
        <v>32</v>
      </c>
      <c r="D14" s="39">
        <f>D13-D12</f>
        <v>6.259999999999998</v>
      </c>
      <c r="E14" s="39">
        <f t="shared" ref="E14:N14" si="3">E13-E12</f>
        <v>0</v>
      </c>
      <c r="F14" s="39">
        <f t="shared" si="3"/>
        <v>15.096199999999996</v>
      </c>
      <c r="G14" s="39">
        <f t="shared" si="3"/>
        <v>0</v>
      </c>
      <c r="H14" s="39">
        <f t="shared" si="3"/>
        <v>0.91209999999999969</v>
      </c>
      <c r="I14" s="39">
        <f t="shared" si="3"/>
        <v>266.02160000000003</v>
      </c>
      <c r="J14" s="39">
        <f t="shared" si="3"/>
        <v>221.16660000000002</v>
      </c>
      <c r="K14" s="39">
        <f t="shared" si="3"/>
        <v>0</v>
      </c>
      <c r="L14" s="39">
        <f t="shared" si="3"/>
        <v>0.46179999999999977</v>
      </c>
      <c r="M14" s="39">
        <f t="shared" si="3"/>
        <v>2.7899999999999991</v>
      </c>
      <c r="N14" s="39">
        <f t="shared" si="3"/>
        <v>0</v>
      </c>
      <c r="O14" s="39">
        <f t="shared" si="1"/>
        <v>512.70830000000001</v>
      </c>
      <c r="P14" s="23"/>
      <c r="Q14" s="23"/>
      <c r="R14" s="19"/>
    </row>
    <row r="15" spans="1:18" ht="49.5" x14ac:dyDescent="0.3">
      <c r="A15" s="24">
        <v>6</v>
      </c>
      <c r="B15" s="40" t="s">
        <v>33</v>
      </c>
      <c r="C15" s="24"/>
      <c r="D15" s="41">
        <v>29.310000000000002</v>
      </c>
      <c r="E15" s="41">
        <v>38.889999999999993</v>
      </c>
      <c r="F15" s="41">
        <v>57.09</v>
      </c>
      <c r="G15" s="41">
        <v>10.25</v>
      </c>
      <c r="H15" s="41">
        <v>80.540000000000006</v>
      </c>
      <c r="I15" s="41">
        <f>2599.7-0.01</f>
        <v>2599.6899999999996</v>
      </c>
      <c r="J15" s="41">
        <v>1216.3499999999997</v>
      </c>
      <c r="K15" s="41">
        <f>0.83</f>
        <v>0.83</v>
      </c>
      <c r="L15" s="41">
        <f>5.28</f>
        <v>5.28</v>
      </c>
      <c r="M15" s="41">
        <v>33.17</v>
      </c>
      <c r="N15" s="41">
        <v>17.580000000000002</v>
      </c>
      <c r="O15" s="18">
        <f t="shared" si="1"/>
        <v>4088.9799999999991</v>
      </c>
      <c r="P15" s="23"/>
      <c r="Q15" s="23"/>
      <c r="R15" s="19"/>
    </row>
    <row r="16" spans="1:18" ht="66" x14ac:dyDescent="0.3">
      <c r="A16" s="42">
        <v>7</v>
      </c>
      <c r="B16" s="43" t="s">
        <v>34</v>
      </c>
      <c r="C16" s="42" t="s">
        <v>35</v>
      </c>
      <c r="D16" s="44">
        <f>D13+D15</f>
        <v>52.31</v>
      </c>
      <c r="E16" s="44">
        <f>E13+E15</f>
        <v>55.989999999999995</v>
      </c>
      <c r="F16" s="44">
        <f t="shared" ref="F16:N16" si="4">F13+F15</f>
        <v>137.99</v>
      </c>
      <c r="G16" s="44">
        <f t="shared" si="4"/>
        <v>10.25</v>
      </c>
      <c r="H16" s="44">
        <f t="shared" si="4"/>
        <v>85.76</v>
      </c>
      <c r="I16" s="44">
        <f t="shared" si="4"/>
        <v>4190.91</v>
      </c>
      <c r="J16" s="44">
        <f t="shared" si="4"/>
        <v>2625.0699999999997</v>
      </c>
      <c r="K16" s="44">
        <f t="shared" si="4"/>
        <v>2.5099999999999998</v>
      </c>
      <c r="L16" s="44">
        <f t="shared" si="4"/>
        <v>8.17</v>
      </c>
      <c r="M16" s="44">
        <f t="shared" si="4"/>
        <v>51.040000000000006</v>
      </c>
      <c r="N16" s="44">
        <f t="shared" si="4"/>
        <v>17.580000000000002</v>
      </c>
      <c r="O16" s="44">
        <f t="shared" si="1"/>
        <v>7237.58</v>
      </c>
      <c r="P16" s="23"/>
      <c r="R16" s="19"/>
    </row>
    <row r="17" spans="1:18" ht="33" x14ac:dyDescent="0.3">
      <c r="A17" s="45">
        <v>8</v>
      </c>
      <c r="B17" s="46" t="s">
        <v>31</v>
      </c>
      <c r="C17" s="13" t="s">
        <v>36</v>
      </c>
      <c r="D17" s="35">
        <f t="shared" ref="D17:N17" si="5">D14</f>
        <v>6.259999999999998</v>
      </c>
      <c r="E17" s="35">
        <f t="shared" si="5"/>
        <v>0</v>
      </c>
      <c r="F17" s="35">
        <f t="shared" si="5"/>
        <v>15.096199999999996</v>
      </c>
      <c r="G17" s="35">
        <f t="shared" si="5"/>
        <v>0</v>
      </c>
      <c r="H17" s="35">
        <f t="shared" si="5"/>
        <v>0.91209999999999969</v>
      </c>
      <c r="I17" s="35">
        <f t="shared" si="5"/>
        <v>266.02160000000003</v>
      </c>
      <c r="J17" s="35">
        <f t="shared" si="5"/>
        <v>221.16660000000002</v>
      </c>
      <c r="K17" s="35">
        <f t="shared" si="5"/>
        <v>0</v>
      </c>
      <c r="L17" s="35">
        <f t="shared" si="5"/>
        <v>0.46179999999999977</v>
      </c>
      <c r="M17" s="35">
        <f t="shared" si="5"/>
        <v>2.7899999999999991</v>
      </c>
      <c r="N17" s="35">
        <f t="shared" si="5"/>
        <v>0</v>
      </c>
      <c r="O17" s="35">
        <f>SUM(D17:N17)</f>
        <v>512.70830000000001</v>
      </c>
      <c r="P17" s="19"/>
      <c r="Q17" s="19"/>
      <c r="R17" s="19"/>
    </row>
    <row r="18" spans="1:18" ht="49.5" x14ac:dyDescent="0.3">
      <c r="A18" s="47">
        <v>9</v>
      </c>
      <c r="B18" s="46" t="s">
        <v>37</v>
      </c>
      <c r="C18" s="13" t="s">
        <v>38</v>
      </c>
      <c r="D18" s="35">
        <v>0.27</v>
      </c>
      <c r="E18" s="35">
        <v>3.32</v>
      </c>
      <c r="F18" s="35">
        <v>0</v>
      </c>
      <c r="G18" s="35">
        <v>2.25</v>
      </c>
      <c r="H18" s="35">
        <v>0.05</v>
      </c>
      <c r="I18" s="35">
        <v>391.43</v>
      </c>
      <c r="J18" s="35">
        <v>204.97</v>
      </c>
      <c r="K18" s="35">
        <v>0</v>
      </c>
      <c r="L18" s="35">
        <v>0.1</v>
      </c>
      <c r="M18" s="35">
        <v>3.02</v>
      </c>
      <c r="N18" s="35">
        <v>0</v>
      </c>
      <c r="O18" s="35">
        <f>SUM(D18:N18)</f>
        <v>605.41</v>
      </c>
    </row>
    <row r="19" spans="1:18" ht="24.75" customHeight="1" x14ac:dyDescent="0.3">
      <c r="A19" s="47">
        <v>10</v>
      </c>
      <c r="B19" s="46" t="s">
        <v>39</v>
      </c>
      <c r="C19" s="48" t="s">
        <v>40</v>
      </c>
      <c r="D19" s="35">
        <v>6.02</v>
      </c>
      <c r="E19" s="35">
        <v>1.79</v>
      </c>
      <c r="F19" s="35">
        <v>6.99</v>
      </c>
      <c r="G19" s="35">
        <v>1.19</v>
      </c>
      <c r="H19" s="35">
        <v>3.08</v>
      </c>
      <c r="I19" s="35">
        <v>502.11</v>
      </c>
      <c r="J19" s="35">
        <v>323.26</v>
      </c>
      <c r="K19" s="35">
        <v>0</v>
      </c>
      <c r="L19" s="35">
        <v>0.34</v>
      </c>
      <c r="M19" s="35">
        <v>0.4</v>
      </c>
      <c r="N19" s="35">
        <v>0</v>
      </c>
      <c r="O19" s="35">
        <f>SUM(D19:N19)</f>
        <v>845.18000000000006</v>
      </c>
    </row>
    <row r="20" spans="1:18" ht="54" customHeight="1" x14ac:dyDescent="0.3">
      <c r="A20" s="47">
        <v>11</v>
      </c>
      <c r="B20" s="46" t="s">
        <v>66</v>
      </c>
      <c r="C20" s="48"/>
      <c r="D20" s="35">
        <v>0</v>
      </c>
      <c r="E20" s="35"/>
      <c r="F20" s="35">
        <v>0.21</v>
      </c>
      <c r="G20" s="35">
        <v>0.47</v>
      </c>
      <c r="H20" s="35"/>
      <c r="I20" s="35">
        <v>696.19</v>
      </c>
      <c r="J20" s="35">
        <v>850.47</v>
      </c>
      <c r="K20" s="35">
        <v>1.46</v>
      </c>
      <c r="L20" s="35">
        <v>1.33</v>
      </c>
      <c r="M20" s="35">
        <v>12.44</v>
      </c>
      <c r="N20" s="35"/>
      <c r="O20" s="35">
        <f>SUM(D20:N20)</f>
        <v>1562.5700000000002</v>
      </c>
    </row>
    <row r="21" spans="1:18" ht="66" x14ac:dyDescent="0.3">
      <c r="A21" s="42">
        <v>12</v>
      </c>
      <c r="B21" s="43" t="s">
        <v>41</v>
      </c>
      <c r="C21" s="42" t="s">
        <v>67</v>
      </c>
      <c r="D21" s="44">
        <f t="shared" ref="D21:N21" si="6">D16-D17-D18-D19-D20</f>
        <v>39.760000000000005</v>
      </c>
      <c r="E21" s="44">
        <f t="shared" si="6"/>
        <v>50.879999999999995</v>
      </c>
      <c r="F21" s="44">
        <f t="shared" si="6"/>
        <v>115.69380000000002</v>
      </c>
      <c r="G21" s="44">
        <f t="shared" si="6"/>
        <v>6.3400000000000007</v>
      </c>
      <c r="H21" s="44">
        <f t="shared" si="6"/>
        <v>81.717900000000014</v>
      </c>
      <c r="I21" s="44">
        <f t="shared" si="6"/>
        <v>2335.1583999999998</v>
      </c>
      <c r="J21" s="44">
        <f t="shared" si="6"/>
        <v>1025.2033999999999</v>
      </c>
      <c r="K21" s="44">
        <f t="shared" si="6"/>
        <v>1.0499999999999998</v>
      </c>
      <c r="L21" s="44">
        <f t="shared" si="6"/>
        <v>5.9382000000000001</v>
      </c>
      <c r="M21" s="44">
        <f t="shared" si="6"/>
        <v>32.390000000000008</v>
      </c>
      <c r="N21" s="44">
        <f t="shared" si="6"/>
        <v>17.580000000000002</v>
      </c>
      <c r="O21" s="44">
        <f>O16-O17-O18-O19-O20</f>
        <v>3711.7116999999994</v>
      </c>
      <c r="P21" s="19"/>
      <c r="Q21" s="19"/>
    </row>
    <row r="22" spans="1:18" s="31" customFormat="1" ht="66" x14ac:dyDescent="0.25">
      <c r="A22" s="49">
        <v>13</v>
      </c>
      <c r="B22" s="50" t="s">
        <v>42</v>
      </c>
      <c r="C22" s="51">
        <v>0</v>
      </c>
      <c r="D22" s="35">
        <v>8.9535475717267481</v>
      </c>
      <c r="E22" s="35">
        <v>11.457658462008474</v>
      </c>
      <c r="F22" s="78">
        <v>72.002211231716984</v>
      </c>
      <c r="G22" s="35">
        <v>1.4277035111858041</v>
      </c>
      <c r="H22" s="35">
        <v>18.402512765631535</v>
      </c>
      <c r="I22" s="35">
        <v>525.85427936603185</v>
      </c>
      <c r="J22" s="35">
        <v>230.8646119349664</v>
      </c>
      <c r="K22" s="35">
        <v>0.2364493196758824</v>
      </c>
      <c r="L22" s="35">
        <v>1.337627579880706</v>
      </c>
      <c r="M22" s="35">
        <v>7.2938985374303158</v>
      </c>
      <c r="N22" s="35"/>
      <c r="O22" s="55">
        <f>SUM(D22:N22)</f>
        <v>877.8305002802548</v>
      </c>
      <c r="P22" s="52"/>
    </row>
    <row r="23" spans="1:18" s="31" customFormat="1" ht="66" x14ac:dyDescent="0.25">
      <c r="A23" s="49">
        <v>14</v>
      </c>
      <c r="B23" s="50" t="s">
        <v>68</v>
      </c>
      <c r="C23" s="51"/>
      <c r="D23" s="29">
        <v>11.465453268358152</v>
      </c>
      <c r="E23" s="29">
        <v>14.672089091902988</v>
      </c>
      <c r="F23" s="79">
        <v>63.536135469161785</v>
      </c>
      <c r="G23" s="29">
        <v>1.8282438058699868</v>
      </c>
      <c r="H23" s="29">
        <v>23.565312904683807</v>
      </c>
      <c r="I23" s="29">
        <v>673.38198828317945</v>
      </c>
      <c r="J23" s="29">
        <v>295.63336747285661</v>
      </c>
      <c r="K23" s="29">
        <v>0.3027848574390356</v>
      </c>
      <c r="L23" s="29">
        <v>1.712897193512259</v>
      </c>
      <c r="M23" s="29">
        <v>9.3401919356670149</v>
      </c>
      <c r="N23" s="29"/>
      <c r="O23" s="55">
        <f>SUM(D23:N23)</f>
        <v>1095.438464282631</v>
      </c>
      <c r="P23" s="52"/>
    </row>
    <row r="24" spans="1:18" ht="99" x14ac:dyDescent="0.3">
      <c r="A24" s="36">
        <v>15</v>
      </c>
      <c r="B24" s="56" t="s">
        <v>43</v>
      </c>
      <c r="C24" s="36" t="s">
        <v>69</v>
      </c>
      <c r="D24" s="39">
        <f>D21+D22+D23</f>
        <v>60.179000840084903</v>
      </c>
      <c r="E24" s="39">
        <f t="shared" ref="E24:N24" si="7">E21+E22+E23</f>
        <v>77.009747553911453</v>
      </c>
      <c r="F24" s="39">
        <f t="shared" si="7"/>
        <v>251.23214670087881</v>
      </c>
      <c r="G24" s="39">
        <f t="shared" si="7"/>
        <v>9.5959473170557921</v>
      </c>
      <c r="H24" s="39">
        <f t="shared" si="7"/>
        <v>123.68572567031536</v>
      </c>
      <c r="I24" s="39">
        <f t="shared" si="7"/>
        <v>3534.394667649211</v>
      </c>
      <c r="J24" s="39">
        <f t="shared" si="7"/>
        <v>1551.701379407823</v>
      </c>
      <c r="K24" s="39">
        <f t="shared" si="7"/>
        <v>1.5892341771149177</v>
      </c>
      <c r="L24" s="39">
        <f t="shared" si="7"/>
        <v>8.9887247733929652</v>
      </c>
      <c r="M24" s="39">
        <f t="shared" si="7"/>
        <v>49.024090473097338</v>
      </c>
      <c r="N24" s="39">
        <f t="shared" si="7"/>
        <v>17.580000000000002</v>
      </c>
      <c r="O24" s="57">
        <f>SUM(D24:N24)</f>
        <v>5684.9806645628851</v>
      </c>
    </row>
    <row r="25" spans="1:18" s="69" customFormat="1" ht="57" customHeight="1" x14ac:dyDescent="0.3">
      <c r="A25" s="75">
        <v>16</v>
      </c>
      <c r="B25" s="76" t="s">
        <v>44</v>
      </c>
      <c r="C25" s="75" t="s">
        <v>70</v>
      </c>
      <c r="D25" s="77">
        <v>0</v>
      </c>
      <c r="E25" s="77">
        <f t="shared" ref="E25:N25" si="8">E24*0.9</f>
        <v>69.308772798520309</v>
      </c>
      <c r="F25" s="77">
        <f t="shared" si="8"/>
        <v>226.10893203079092</v>
      </c>
      <c r="G25" s="77">
        <f t="shared" si="8"/>
        <v>8.6363525853502132</v>
      </c>
      <c r="H25" s="77">
        <f t="shared" si="8"/>
        <v>111.31715310328383</v>
      </c>
      <c r="I25" s="77">
        <f t="shared" si="8"/>
        <v>3180.9552008842898</v>
      </c>
      <c r="J25" s="77">
        <f t="shared" si="8"/>
        <v>1396.5312414670407</v>
      </c>
      <c r="K25" s="77">
        <f t="shared" si="8"/>
        <v>1.4303107594034259</v>
      </c>
      <c r="L25" s="77">
        <f t="shared" si="8"/>
        <v>8.0898522960536692</v>
      </c>
      <c r="M25" s="77">
        <f t="shared" si="8"/>
        <v>44.121681425787607</v>
      </c>
      <c r="N25" s="77">
        <f t="shared" si="8"/>
        <v>15.822000000000003</v>
      </c>
      <c r="O25" s="66">
        <f>SUM(D25:N25)</f>
        <v>5062.3214973505201</v>
      </c>
      <c r="P25" s="74"/>
    </row>
    <row r="26" spans="1:18" hidden="1" x14ac:dyDescent="0.3">
      <c r="A26" s="2"/>
      <c r="B26" s="20"/>
      <c r="C26" s="21"/>
      <c r="D26" s="58"/>
      <c r="E26" s="58">
        <v>0</v>
      </c>
      <c r="F26" s="58">
        <f t="shared" ref="F26:M26" si="9">F24*F34</f>
        <v>839.11536998093516</v>
      </c>
      <c r="G26" s="58">
        <f t="shared" si="9"/>
        <v>60.742346516963167</v>
      </c>
      <c r="H26" s="58">
        <f t="shared" si="9"/>
        <v>413.11032373885331</v>
      </c>
      <c r="I26" s="58">
        <f t="shared" si="9"/>
        <v>18661.603845187834</v>
      </c>
      <c r="J26" s="58">
        <f t="shared" si="9"/>
        <v>8192.9832832733064</v>
      </c>
      <c r="K26" s="58">
        <f t="shared" si="9"/>
        <v>15.097724682591718</v>
      </c>
      <c r="L26" s="58">
        <f t="shared" si="9"/>
        <v>56.89862781557747</v>
      </c>
      <c r="M26" s="58">
        <f t="shared" si="9"/>
        <v>310.32249269470617</v>
      </c>
      <c r="N26" s="58">
        <v>0</v>
      </c>
      <c r="O26" s="55">
        <f>SUM(D26:N26)</f>
        <v>28549.874013890774</v>
      </c>
      <c r="P26" s="19"/>
    </row>
    <row r="27" spans="1:18" x14ac:dyDescent="0.3">
      <c r="A27" s="49">
        <v>17</v>
      </c>
      <c r="B27" s="53" t="s">
        <v>45</v>
      </c>
      <c r="C27" s="49"/>
      <c r="D27" s="54"/>
      <c r="E27" s="54"/>
      <c r="F27" s="18"/>
      <c r="G27" s="54"/>
      <c r="H27" s="54"/>
      <c r="I27" s="54"/>
      <c r="J27" s="54"/>
      <c r="K27" s="54"/>
      <c r="L27" s="54"/>
      <c r="M27" s="54"/>
      <c r="N27" s="54"/>
      <c r="O27" s="54"/>
    </row>
    <row r="28" spans="1:18" ht="33" x14ac:dyDescent="0.3">
      <c r="A28" s="49" t="s">
        <v>46</v>
      </c>
      <c r="B28" s="59" t="s">
        <v>47</v>
      </c>
      <c r="C28" s="60">
        <v>0</v>
      </c>
      <c r="D28" s="61">
        <f t="shared" ref="D28:E28" ca="1" si="10">$O$28/$O$26*D26</f>
        <v>0</v>
      </c>
      <c r="E28" s="61">
        <f t="shared" ca="1" si="10"/>
        <v>0</v>
      </c>
      <c r="F28" s="61">
        <v>29.93</v>
      </c>
      <c r="G28" s="61">
        <v>3.33</v>
      </c>
      <c r="H28" s="61">
        <v>21.1</v>
      </c>
      <c r="I28" s="61">
        <v>1237.42</v>
      </c>
      <c r="J28" s="61">
        <v>765.67</v>
      </c>
      <c r="K28" s="61">
        <v>1.34</v>
      </c>
      <c r="L28" s="61">
        <v>3.56</v>
      </c>
      <c r="M28" s="61">
        <v>22.44</v>
      </c>
      <c r="N28" s="61">
        <f ca="1">$O$28/$O$26*N26</f>
        <v>0</v>
      </c>
      <c r="O28" s="66">
        <f t="shared" ref="O28:O33" ca="1" si="11">SUM(D28:N28)</f>
        <v>2084.79</v>
      </c>
      <c r="P28" s="19"/>
    </row>
    <row r="29" spans="1:18" ht="21.75" customHeight="1" x14ac:dyDescent="0.3">
      <c r="A29" s="49" t="s">
        <v>48</v>
      </c>
      <c r="B29" s="59" t="s">
        <v>63</v>
      </c>
      <c r="C29" s="60">
        <v>0</v>
      </c>
      <c r="D29" s="61">
        <v>0</v>
      </c>
      <c r="E29" s="61">
        <v>0</v>
      </c>
      <c r="F29" s="62">
        <v>3.1</v>
      </c>
      <c r="G29" s="61">
        <v>0</v>
      </c>
      <c r="H29" s="61">
        <v>1.07</v>
      </c>
      <c r="I29" s="61">
        <v>133.81</v>
      </c>
      <c r="J29" s="61">
        <v>55.26</v>
      </c>
      <c r="K29" s="61">
        <v>0.09</v>
      </c>
      <c r="L29" s="61">
        <v>0.3</v>
      </c>
      <c r="M29" s="61">
        <v>1.96</v>
      </c>
      <c r="N29" s="61">
        <v>0</v>
      </c>
      <c r="O29" s="18">
        <f t="shared" si="11"/>
        <v>195.59</v>
      </c>
    </row>
    <row r="30" spans="1:18" ht="21.75" customHeight="1" x14ac:dyDescent="0.3">
      <c r="A30" s="49" t="s">
        <v>49</v>
      </c>
      <c r="B30" s="59" t="s">
        <v>64</v>
      </c>
      <c r="C30" s="60">
        <v>0</v>
      </c>
      <c r="D30" s="61">
        <v>0</v>
      </c>
      <c r="E30" s="62">
        <v>1.64</v>
      </c>
      <c r="F30" s="62">
        <v>3.83</v>
      </c>
      <c r="G30" s="62">
        <v>0.46</v>
      </c>
      <c r="H30" s="62">
        <v>2.61</v>
      </c>
      <c r="I30" s="62">
        <v>154.21</v>
      </c>
      <c r="J30" s="62">
        <v>67.44</v>
      </c>
      <c r="K30" s="62">
        <v>0.1</v>
      </c>
      <c r="L30" s="62">
        <v>0.38</v>
      </c>
      <c r="M30" s="62">
        <v>2.2799999999999998</v>
      </c>
      <c r="N30" s="62">
        <v>0</v>
      </c>
      <c r="O30" s="18">
        <f t="shared" si="11"/>
        <v>232.95</v>
      </c>
    </row>
    <row r="31" spans="1:18" ht="74.25" customHeight="1" x14ac:dyDescent="0.3">
      <c r="A31" s="49" t="s">
        <v>71</v>
      </c>
      <c r="B31" s="59" t="s">
        <v>72</v>
      </c>
      <c r="C31" s="60" t="s">
        <v>73</v>
      </c>
      <c r="D31" s="61"/>
      <c r="E31" s="62"/>
      <c r="F31" s="62">
        <v>0.19</v>
      </c>
      <c r="G31" s="62">
        <v>0.42</v>
      </c>
      <c r="H31" s="62"/>
      <c r="I31" s="62">
        <v>626.57000000000005</v>
      </c>
      <c r="J31" s="62">
        <v>765.42</v>
      </c>
      <c r="K31" s="62">
        <v>1.32</v>
      </c>
      <c r="L31" s="62">
        <v>1.2</v>
      </c>
      <c r="M31" s="62">
        <v>11.19</v>
      </c>
      <c r="N31" s="62"/>
      <c r="O31" s="18">
        <f t="shared" si="11"/>
        <v>1406.31</v>
      </c>
    </row>
    <row r="32" spans="1:18" ht="33" x14ac:dyDescent="0.3">
      <c r="A32" s="36"/>
      <c r="B32" s="56" t="s">
        <v>50</v>
      </c>
      <c r="C32" s="80" t="s">
        <v>74</v>
      </c>
      <c r="D32" s="39">
        <f ca="1">D28+D29+D30</f>
        <v>0</v>
      </c>
      <c r="E32" s="39">
        <f ca="1">E28+E29+E30-E31</f>
        <v>1.64</v>
      </c>
      <c r="F32" s="39">
        <f t="shared" ref="F32:N32" si="12">F28+F29+F30-F31</f>
        <v>36.67</v>
      </c>
      <c r="G32" s="39">
        <f t="shared" si="12"/>
        <v>3.37</v>
      </c>
      <c r="H32" s="39">
        <f t="shared" si="12"/>
        <v>24.78</v>
      </c>
      <c r="I32" s="39">
        <f t="shared" si="12"/>
        <v>898.87</v>
      </c>
      <c r="J32" s="39">
        <f t="shared" si="12"/>
        <v>122.94999999999993</v>
      </c>
      <c r="K32" s="39">
        <f t="shared" si="12"/>
        <v>0.21000000000000019</v>
      </c>
      <c r="L32" s="39">
        <f t="shared" si="12"/>
        <v>3.04</v>
      </c>
      <c r="M32" s="39">
        <f t="shared" si="12"/>
        <v>15.490000000000004</v>
      </c>
      <c r="N32" s="39">
        <f t="shared" ca="1" si="12"/>
        <v>0</v>
      </c>
      <c r="O32" s="57">
        <f t="shared" ca="1" si="11"/>
        <v>1107.02</v>
      </c>
    </row>
    <row r="33" spans="1:16" ht="49.5" x14ac:dyDescent="0.3">
      <c r="A33" s="63">
        <v>18</v>
      </c>
      <c r="B33" s="64" t="s">
        <v>51</v>
      </c>
      <c r="C33" s="63" t="s">
        <v>75</v>
      </c>
      <c r="D33" s="65">
        <f t="shared" ref="D33:N33" ca="1" si="13">D25-D32</f>
        <v>0</v>
      </c>
      <c r="E33" s="65">
        <f t="shared" ca="1" si="13"/>
        <v>67.668772798520308</v>
      </c>
      <c r="F33" s="65">
        <f t="shared" si="13"/>
        <v>189.43893203079091</v>
      </c>
      <c r="G33" s="65">
        <f t="shared" si="13"/>
        <v>5.2663525853502131</v>
      </c>
      <c r="H33" s="65">
        <f t="shared" si="13"/>
        <v>86.537153103283828</v>
      </c>
      <c r="I33" s="65">
        <f t="shared" si="13"/>
        <v>2282.0852008842899</v>
      </c>
      <c r="J33" s="65">
        <f t="shared" si="13"/>
        <v>1273.5812414670409</v>
      </c>
      <c r="K33" s="65">
        <f t="shared" si="13"/>
        <v>1.2203107594034257</v>
      </c>
      <c r="L33" s="65">
        <f t="shared" si="13"/>
        <v>5.0498522960536691</v>
      </c>
      <c r="M33" s="65">
        <f t="shared" si="13"/>
        <v>28.631681425787605</v>
      </c>
      <c r="N33" s="65">
        <f t="shared" ca="1" si="13"/>
        <v>15.822000000000003</v>
      </c>
      <c r="O33" s="66">
        <f t="shared" ca="1" si="11"/>
        <v>3955.3014973505205</v>
      </c>
    </row>
    <row r="34" spans="1:16" ht="28.5" customHeight="1" x14ac:dyDescent="0.3">
      <c r="A34" s="2">
        <v>19</v>
      </c>
      <c r="B34" s="46" t="s">
        <v>62</v>
      </c>
      <c r="C34" s="24" t="s">
        <v>52</v>
      </c>
      <c r="D34" s="35">
        <v>0</v>
      </c>
      <c r="E34" s="35">
        <v>3.34</v>
      </c>
      <c r="F34" s="35">
        <v>3.34</v>
      </c>
      <c r="G34" s="35">
        <v>6.33</v>
      </c>
      <c r="H34" s="35">
        <v>3.34</v>
      </c>
      <c r="I34" s="35">
        <v>5.28</v>
      </c>
      <c r="J34" s="35">
        <v>5.28</v>
      </c>
      <c r="K34" s="35">
        <v>9.5</v>
      </c>
      <c r="L34" s="35">
        <v>6.33</v>
      </c>
      <c r="M34" s="35">
        <v>6.33</v>
      </c>
      <c r="N34" s="35">
        <v>15</v>
      </c>
      <c r="O34" s="54"/>
      <c r="P34" s="19"/>
    </row>
    <row r="35" spans="1:16" ht="49.5" x14ac:dyDescent="0.3">
      <c r="A35" s="2">
        <v>20</v>
      </c>
      <c r="B35" s="67" t="s">
        <v>53</v>
      </c>
      <c r="C35" s="81" t="s">
        <v>76</v>
      </c>
      <c r="D35" s="18">
        <f>(D21+D22)*D34*100+(D23*D34*100)/2</f>
        <v>0</v>
      </c>
      <c r="E35" s="18">
        <f>((E21+E22)*E34/100+(E23*E34)/200)</f>
        <v>2.3271016804658631</v>
      </c>
      <c r="F35" s="18">
        <f>((F21+F22)*F34/100+(F23*F34)/200)</f>
        <v>7.3301002374743502</v>
      </c>
      <c r="G35" s="18">
        <f t="shared" ref="G35:N35" si="14">((G21+G22)*G34/100+(G23*G34)/200)</f>
        <v>0.54955954871384649</v>
      </c>
      <c r="H35" s="18">
        <f t="shared" si="14"/>
        <v>3.7375625118803133</v>
      </c>
      <c r="I35" s="18">
        <f t="shared" si="14"/>
        <v>168.83875396120243</v>
      </c>
      <c r="J35" s="18">
        <f t="shared" si="14"/>
        <v>74.125111931449638</v>
      </c>
      <c r="K35" s="18">
        <f t="shared" si="14"/>
        <v>0.136594966097563</v>
      </c>
      <c r="L35" s="18">
        <f t="shared" si="14"/>
        <v>0.51477308198111171</v>
      </c>
      <c r="M35" s="18">
        <f t="shared" si="14"/>
        <v>2.8076078521832004</v>
      </c>
      <c r="N35" s="18">
        <f t="shared" si="14"/>
        <v>2.6370000000000005</v>
      </c>
      <c r="O35" s="18">
        <f>SUM(D35:N35)</f>
        <v>263.0041657714483</v>
      </c>
      <c r="P35" s="19"/>
    </row>
    <row r="36" spans="1:16" s="69" customFormat="1" ht="25.5" customHeight="1" x14ac:dyDescent="0.3">
      <c r="A36" s="68" t="s">
        <v>54</v>
      </c>
      <c r="B36" s="43"/>
      <c r="C36" s="42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pans="1:16" s="31" customFormat="1" ht="66" x14ac:dyDescent="0.25">
      <c r="A37" s="24">
        <v>21</v>
      </c>
      <c r="B37" s="70" t="s">
        <v>55</v>
      </c>
      <c r="C37" s="71" t="s">
        <v>56</v>
      </c>
      <c r="D37" s="35">
        <v>34.46</v>
      </c>
      <c r="E37" s="35">
        <v>20.440000000000001</v>
      </c>
      <c r="F37" s="35">
        <v>85.29</v>
      </c>
      <c r="G37" s="35">
        <v>1.29</v>
      </c>
      <c r="H37" s="35">
        <v>7.29</v>
      </c>
      <c r="I37" s="35">
        <f>1676.79+133.13</f>
        <v>1809.92</v>
      </c>
      <c r="J37" s="35">
        <v>1484.11</v>
      </c>
      <c r="K37" s="35">
        <v>1.63</v>
      </c>
      <c r="L37" s="35">
        <v>3.27</v>
      </c>
      <c r="M37" s="35">
        <v>23.16</v>
      </c>
      <c r="N37" s="35">
        <v>0.41</v>
      </c>
      <c r="O37" s="35">
        <f>SUM(D37:N37)</f>
        <v>3471.27</v>
      </c>
    </row>
    <row r="38" spans="1:16" s="31" customFormat="1" ht="54" customHeight="1" x14ac:dyDescent="0.25">
      <c r="A38" s="24">
        <v>22</v>
      </c>
      <c r="B38" s="40" t="s">
        <v>57</v>
      </c>
      <c r="C38" s="71" t="s">
        <v>56</v>
      </c>
      <c r="D38" s="35">
        <f>34.46</f>
        <v>34.46</v>
      </c>
      <c r="E38" s="35">
        <v>17.28</v>
      </c>
      <c r="F38" s="35">
        <v>56.67</v>
      </c>
      <c r="G38" s="35">
        <v>0.76</v>
      </c>
      <c r="H38" s="35">
        <v>4.97</v>
      </c>
      <c r="I38" s="35">
        <f>801.6+124.13+0.29</f>
        <v>926.02</v>
      </c>
      <c r="J38" s="35">
        <v>536.96</v>
      </c>
      <c r="K38" s="35">
        <v>0.28000000000000003</v>
      </c>
      <c r="L38" s="35">
        <v>1.83</v>
      </c>
      <c r="M38" s="35">
        <v>10.7</v>
      </c>
      <c r="N38" s="35">
        <v>0.25</v>
      </c>
      <c r="O38" s="35">
        <f>SUM(D38:N38)</f>
        <v>1590.18</v>
      </c>
    </row>
    <row r="39" spans="1:16" s="31" customFormat="1" ht="60" customHeight="1" x14ac:dyDescent="0.25">
      <c r="A39" s="24">
        <v>23</v>
      </c>
      <c r="B39" s="40" t="s">
        <v>58</v>
      </c>
      <c r="C39" s="24" t="s">
        <v>59</v>
      </c>
      <c r="D39" s="41">
        <f>D37-D38</f>
        <v>0</v>
      </c>
      <c r="E39" s="41">
        <f>E37-E38</f>
        <v>3.16</v>
      </c>
      <c r="F39" s="41">
        <f t="shared" ref="F39:O39" si="15">F37-F38</f>
        <v>28.620000000000005</v>
      </c>
      <c r="G39" s="41">
        <f t="shared" si="15"/>
        <v>0.53</v>
      </c>
      <c r="H39" s="41">
        <f t="shared" si="15"/>
        <v>2.3200000000000003</v>
      </c>
      <c r="I39" s="41">
        <f t="shared" si="15"/>
        <v>883.90000000000009</v>
      </c>
      <c r="J39" s="41">
        <f t="shared" si="15"/>
        <v>947.14999999999986</v>
      </c>
      <c r="K39" s="41">
        <f t="shared" si="15"/>
        <v>1.3499999999999999</v>
      </c>
      <c r="L39" s="41">
        <f t="shared" si="15"/>
        <v>1.44</v>
      </c>
      <c r="M39" s="41">
        <f t="shared" si="15"/>
        <v>12.46</v>
      </c>
      <c r="N39" s="41">
        <f t="shared" si="15"/>
        <v>0.15999999999999998</v>
      </c>
      <c r="O39" s="41">
        <f t="shared" si="15"/>
        <v>1881.09</v>
      </c>
      <c r="P39" s="30"/>
    </row>
    <row r="40" spans="1:16" s="52" customFormat="1" ht="57.75" customHeight="1" x14ac:dyDescent="0.25">
      <c r="A40" s="2">
        <v>24</v>
      </c>
      <c r="B40" s="67" t="s">
        <v>60</v>
      </c>
      <c r="C40" s="72" t="s">
        <v>61</v>
      </c>
      <c r="D40" s="18">
        <f t="shared" ref="D40:N40" si="16">D16-D39</f>
        <v>52.31</v>
      </c>
      <c r="E40" s="18">
        <f t="shared" si="16"/>
        <v>52.83</v>
      </c>
      <c r="F40" s="18">
        <f t="shared" si="16"/>
        <v>109.37</v>
      </c>
      <c r="G40" s="18">
        <f t="shared" si="16"/>
        <v>9.7200000000000006</v>
      </c>
      <c r="H40" s="18">
        <f t="shared" si="16"/>
        <v>83.44</v>
      </c>
      <c r="I40" s="18">
        <f t="shared" si="16"/>
        <v>3307.0099999999998</v>
      </c>
      <c r="J40" s="18">
        <f t="shared" si="16"/>
        <v>1677.9199999999998</v>
      </c>
      <c r="K40" s="18">
        <f t="shared" si="16"/>
        <v>1.1599999999999999</v>
      </c>
      <c r="L40" s="18">
        <f t="shared" si="16"/>
        <v>6.73</v>
      </c>
      <c r="M40" s="18">
        <f t="shared" si="16"/>
        <v>38.580000000000005</v>
      </c>
      <c r="N40" s="18">
        <f t="shared" si="16"/>
        <v>17.420000000000002</v>
      </c>
      <c r="O40" s="18">
        <f>SUM(D40:N40)</f>
        <v>5356.4899999999989</v>
      </c>
    </row>
  </sheetData>
  <mergeCells count="2">
    <mergeCell ref="A2:O2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FA_CW Details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OPTCL-CKB</dc:creator>
  <cp:lastModifiedBy>MALAYA</cp:lastModifiedBy>
  <dcterms:created xsi:type="dcterms:W3CDTF">2021-11-15T05:22:31Z</dcterms:created>
  <dcterms:modified xsi:type="dcterms:W3CDTF">2021-11-29T15:49:27Z</dcterms:modified>
</cp:coreProperties>
</file>